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45EFD24F-71E0-4F2C-93E4-DB282D21BB95}" xr6:coauthVersionLast="47" xr6:coauthVersionMax="47" xr10:uidLastSave="{00000000-0000-0000-0000-000000000000}"/>
  <workbookProtection workbookAlgorithmName="SHA-512" workbookHashValue="JHytfCG/dGJycI/k0PeqfZQkiwMoWKIeQZV5cwgAWdWpv6WZ1rCjnUOd6bU+KlLG4NgcOhbaR5N0/79AnNZPtw==" workbookSaltValue="y01G43n7M37FttR/ZbVD+A==" workbookSpinCount="100000" lockStructure="1"/>
  <bookViews>
    <workbookView xWindow="-12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39">'DC44'!$A$1:$AA$59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2">NMA!$A$1:$AA$59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2" l="1"/>
  <c r="H51" i="2" s="1"/>
  <c r="H53" i="2" s="1"/>
  <c r="H56" i="2" s="1"/>
  <c r="H59" i="2" s="1"/>
  <c r="AA47" i="2"/>
  <c r="Y47" i="2"/>
  <c r="Y48" i="2" s="1"/>
  <c r="Y51" i="2" s="1"/>
  <c r="Y53" i="2" s="1"/>
  <c r="Y56" i="2" s="1"/>
  <c r="Y59" i="2" s="1"/>
  <c r="X47" i="2"/>
  <c r="Z47" i="2" s="1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Y32" i="2"/>
  <c r="X32" i="2"/>
  <c r="X48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H32" i="2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K56" i="4"/>
  <c r="K59" i="4" s="1"/>
  <c r="V48" i="4"/>
  <c r="V51" i="4" s="1"/>
  <c r="V53" i="4" s="1"/>
  <c r="V56" i="4" s="1"/>
  <c r="V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X48" i="4" s="1"/>
  <c r="W32" i="4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Y48" i="5"/>
  <c r="Y51" i="5" s="1"/>
  <c r="Y53" i="5" s="1"/>
  <c r="Y56" i="5" s="1"/>
  <c r="Y59" i="5" s="1"/>
  <c r="E48" i="5"/>
  <c r="E51" i="5" s="1"/>
  <c r="E53" i="5" s="1"/>
  <c r="E56" i="5" s="1"/>
  <c r="E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Z32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Z32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O53" i="9"/>
  <c r="O56" i="9" s="1"/>
  <c r="O59" i="9" s="1"/>
  <c r="Y48" i="9"/>
  <c r="Y51" i="9" s="1"/>
  <c r="Y53" i="9" s="1"/>
  <c r="Y56" i="9" s="1"/>
  <c r="Y59" i="9" s="1"/>
  <c r="I48" i="9"/>
  <c r="I51" i="9" s="1"/>
  <c r="I53" i="9" s="1"/>
  <c r="I56" i="9" s="1"/>
  <c r="I59" i="9" s="1"/>
  <c r="C48" i="9"/>
  <c r="C51" i="9" s="1"/>
  <c r="C53" i="9" s="1"/>
  <c r="C56" i="9" s="1"/>
  <c r="C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Q48" i="10"/>
  <c r="Q51" i="10" s="1"/>
  <c r="Q53" i="10" s="1"/>
  <c r="Q56" i="10" s="1"/>
  <c r="Q59" i="10" s="1"/>
  <c r="AA47" i="10"/>
  <c r="Y47" i="10"/>
  <c r="X47" i="10"/>
  <c r="W47" i="10"/>
  <c r="W48" i="10" s="1"/>
  <c r="W51" i="10" s="1"/>
  <c r="W53" i="10" s="1"/>
  <c r="W56" i="10" s="1"/>
  <c r="W59" i="10" s="1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Z32" i="10" s="1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Q32" i="10"/>
  <c r="P32" i="10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X48" i="11"/>
  <c r="H48" i="11"/>
  <c r="H51" i="11" s="1"/>
  <c r="H53" i="11" s="1"/>
  <c r="H56" i="11" s="1"/>
  <c r="H59" i="11" s="1"/>
  <c r="AA47" i="11"/>
  <c r="Z47" i="11"/>
  <c r="Y47" i="11"/>
  <c r="Y48" i="11" s="1"/>
  <c r="Y51" i="11" s="1"/>
  <c r="Y53" i="11" s="1"/>
  <c r="Y56" i="11" s="1"/>
  <c r="Y59" i="11" s="1"/>
  <c r="X47" i="11"/>
  <c r="W47" i="11"/>
  <c r="V47" i="11"/>
  <c r="U47" i="11"/>
  <c r="T47" i="11"/>
  <c r="S47" i="11"/>
  <c r="R47" i="11"/>
  <c r="Q47" i="11"/>
  <c r="Q48" i="11" s="1"/>
  <c r="Q51" i="11" s="1"/>
  <c r="Q53" i="11" s="1"/>
  <c r="Q56" i="11" s="1"/>
  <c r="Q59" i="11" s="1"/>
  <c r="P47" i="11"/>
  <c r="O47" i="11"/>
  <c r="N47" i="11"/>
  <c r="M47" i="11"/>
  <c r="L47" i="11"/>
  <c r="K47" i="11"/>
  <c r="J47" i="11"/>
  <c r="I47" i="11"/>
  <c r="I48" i="11" s="1"/>
  <c r="I51" i="11" s="1"/>
  <c r="I53" i="11" s="1"/>
  <c r="I56" i="11" s="1"/>
  <c r="I59" i="11" s="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Z32" i="11"/>
  <c r="Y32" i="1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G48" i="12"/>
  <c r="G51" i="12" s="1"/>
  <c r="G53" i="12" s="1"/>
  <c r="G56" i="12" s="1"/>
  <c r="G59" i="12" s="1"/>
  <c r="E48" i="12"/>
  <c r="E51" i="12" s="1"/>
  <c r="E53" i="12" s="1"/>
  <c r="E56" i="12" s="1"/>
  <c r="E59" i="12" s="1"/>
  <c r="AA47" i="12"/>
  <c r="Y47" i="12"/>
  <c r="X47" i="12"/>
  <c r="W47" i="12"/>
  <c r="W48" i="12" s="1"/>
  <c r="W51" i="12" s="1"/>
  <c r="W53" i="12" s="1"/>
  <c r="W56" i="12" s="1"/>
  <c r="W59" i="12" s="1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Z32" i="12" s="1"/>
  <c r="W32" i="12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G32" i="12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E51" i="13"/>
  <c r="E53" i="13" s="1"/>
  <c r="E56" i="13" s="1"/>
  <c r="E59" i="13" s="1"/>
  <c r="V48" i="13"/>
  <c r="V51" i="13" s="1"/>
  <c r="V53" i="13" s="1"/>
  <c r="V56" i="13" s="1"/>
  <c r="V59" i="13" s="1"/>
  <c r="F48" i="13"/>
  <c r="F51" i="13" s="1"/>
  <c r="F53" i="13" s="1"/>
  <c r="F56" i="13" s="1"/>
  <c r="F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E32" i="13"/>
  <c r="E48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S48" i="14"/>
  <c r="S51" i="14" s="1"/>
  <c r="S53" i="14" s="1"/>
  <c r="S56" i="14" s="1"/>
  <c r="S59" i="14" s="1"/>
  <c r="P48" i="14"/>
  <c r="P51" i="14" s="1"/>
  <c r="P53" i="14" s="1"/>
  <c r="P56" i="14" s="1"/>
  <c r="P59" i="14" s="1"/>
  <c r="AA47" i="14"/>
  <c r="Y47" i="14"/>
  <c r="X47" i="14"/>
  <c r="Z47" i="14" s="1"/>
  <c r="W47" i="14"/>
  <c r="V47" i="14"/>
  <c r="V48" i="14" s="1"/>
  <c r="V51" i="14" s="1"/>
  <c r="V53" i="14" s="1"/>
  <c r="V56" i="14" s="1"/>
  <c r="V59" i="14" s="1"/>
  <c r="U47" i="14"/>
  <c r="T47" i="14"/>
  <c r="S47" i="14"/>
  <c r="R47" i="14"/>
  <c r="Q47" i="14"/>
  <c r="P47" i="14"/>
  <c r="O47" i="14"/>
  <c r="N47" i="14"/>
  <c r="N48" i="14" s="1"/>
  <c r="N51" i="14" s="1"/>
  <c r="N53" i="14" s="1"/>
  <c r="N56" i="14" s="1"/>
  <c r="N59" i="14" s="1"/>
  <c r="M47" i="14"/>
  <c r="L47" i="14"/>
  <c r="K47" i="14"/>
  <c r="J47" i="14"/>
  <c r="I47" i="14"/>
  <c r="H47" i="14"/>
  <c r="G47" i="14"/>
  <c r="F47" i="14"/>
  <c r="F48" i="14" s="1"/>
  <c r="F51" i="14" s="1"/>
  <c r="F53" i="14" s="1"/>
  <c r="F56" i="14" s="1"/>
  <c r="F59" i="14" s="1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X48" i="14" s="1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S32" i="14"/>
  <c r="R32" i="14"/>
  <c r="Q32" i="14"/>
  <c r="Q48" i="14" s="1"/>
  <c r="Q51" i="14" s="1"/>
  <c r="Q53" i="14" s="1"/>
  <c r="Q56" i="14" s="1"/>
  <c r="Q59" i="14" s="1"/>
  <c r="P32" i="14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C32" i="14"/>
  <c r="C48" i="14" s="1"/>
  <c r="C51" i="14" s="1"/>
  <c r="C53" i="14" s="1"/>
  <c r="C56" i="14" s="1"/>
  <c r="C59" i="14" s="1"/>
  <c r="U48" i="15"/>
  <c r="U51" i="15" s="1"/>
  <c r="U53" i="15" s="1"/>
  <c r="U56" i="15" s="1"/>
  <c r="U59" i="15" s="1"/>
  <c r="Q48" i="15"/>
  <c r="Q51" i="15" s="1"/>
  <c r="Q53" i="15" s="1"/>
  <c r="Q56" i="15" s="1"/>
  <c r="Q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W51" i="16"/>
  <c r="W53" i="16" s="1"/>
  <c r="W56" i="16" s="1"/>
  <c r="W59" i="16" s="1"/>
  <c r="H48" i="16"/>
  <c r="H51" i="16" s="1"/>
  <c r="H53" i="16" s="1"/>
  <c r="H56" i="16" s="1"/>
  <c r="H59" i="16" s="1"/>
  <c r="AA47" i="16"/>
  <c r="Y47" i="16"/>
  <c r="X47" i="16"/>
  <c r="Z47" i="16" s="1"/>
  <c r="W47" i="16"/>
  <c r="V47" i="16"/>
  <c r="U47" i="16"/>
  <c r="T47" i="16"/>
  <c r="T48" i="16" s="1"/>
  <c r="T51" i="16" s="1"/>
  <c r="T53" i="16" s="1"/>
  <c r="T56" i="16" s="1"/>
  <c r="T59" i="16" s="1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D48" i="16" s="1"/>
  <c r="D51" i="16" s="1"/>
  <c r="D53" i="16" s="1"/>
  <c r="D56" i="16" s="1"/>
  <c r="D59" i="16" s="1"/>
  <c r="C47" i="16"/>
  <c r="AA32" i="16"/>
  <c r="AA48" i="16" s="1"/>
  <c r="AA51" i="16" s="1"/>
  <c r="AA53" i="16" s="1"/>
  <c r="AA56" i="16" s="1"/>
  <c r="AA59" i="16" s="1"/>
  <c r="Z32" i="16"/>
  <c r="Y32" i="16"/>
  <c r="X32" i="16"/>
  <c r="W32" i="16"/>
  <c r="W48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H32" i="16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M53" i="17"/>
  <c r="M56" i="17" s="1"/>
  <c r="M59" i="17" s="1"/>
  <c r="V51" i="17"/>
  <c r="V53" i="17" s="1"/>
  <c r="V56" i="17" s="1"/>
  <c r="V59" i="17" s="1"/>
  <c r="W48" i="17"/>
  <c r="W51" i="17" s="1"/>
  <c r="W53" i="17" s="1"/>
  <c r="W56" i="17" s="1"/>
  <c r="W59" i="17" s="1"/>
  <c r="K48" i="17"/>
  <c r="K51" i="17" s="1"/>
  <c r="K53" i="17" s="1"/>
  <c r="K56" i="17" s="1"/>
  <c r="K59" i="17" s="1"/>
  <c r="G48" i="17"/>
  <c r="G51" i="17" s="1"/>
  <c r="G53" i="17" s="1"/>
  <c r="G56" i="17" s="1"/>
  <c r="G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V32" i="17"/>
  <c r="V48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L32" i="17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R48" i="18"/>
  <c r="R51" i="18" s="1"/>
  <c r="R53" i="18" s="1"/>
  <c r="R56" i="18" s="1"/>
  <c r="R59" i="18" s="1"/>
  <c r="N48" i="18"/>
  <c r="N51" i="18" s="1"/>
  <c r="N53" i="18" s="1"/>
  <c r="N56" i="18" s="1"/>
  <c r="N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X48" i="18" s="1"/>
  <c r="W32" i="18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M32" i="18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Z32" i="19" s="1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S51" i="20"/>
  <c r="S53" i="20" s="1"/>
  <c r="S56" i="20" s="1"/>
  <c r="S59" i="20" s="1"/>
  <c r="C51" i="20"/>
  <c r="C53" i="20" s="1"/>
  <c r="C56" i="20" s="1"/>
  <c r="C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Z32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S48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C48" i="20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Z32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L32" i="2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AA48" i="22"/>
  <c r="AA51" i="22" s="1"/>
  <c r="AA53" i="22" s="1"/>
  <c r="AA56" i="22" s="1"/>
  <c r="AA59" i="22" s="1"/>
  <c r="V48" i="22"/>
  <c r="V51" i="22" s="1"/>
  <c r="V53" i="22" s="1"/>
  <c r="V56" i="22" s="1"/>
  <c r="V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Z32" i="22" s="1"/>
  <c r="W32" i="22"/>
  <c r="V32" i="22"/>
  <c r="U32" i="22"/>
  <c r="U48" i="22" s="1"/>
  <c r="U51" i="22" s="1"/>
  <c r="U53" i="22" s="1"/>
  <c r="U56" i="22" s="1"/>
  <c r="U59" i="22" s="1"/>
  <c r="T32" i="22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C32" i="22"/>
  <c r="V48" i="23"/>
  <c r="V51" i="23" s="1"/>
  <c r="V53" i="23" s="1"/>
  <c r="V56" i="23" s="1"/>
  <c r="V59" i="23" s="1"/>
  <c r="S48" i="23"/>
  <c r="S51" i="23" s="1"/>
  <c r="S53" i="23" s="1"/>
  <c r="S56" i="23" s="1"/>
  <c r="S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U48" i="24"/>
  <c r="U51" i="24" s="1"/>
  <c r="U53" i="24" s="1"/>
  <c r="U56" i="24" s="1"/>
  <c r="U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Z32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AA48" i="25"/>
  <c r="AA51" i="25" s="1"/>
  <c r="AA53" i="25" s="1"/>
  <c r="AA56" i="25" s="1"/>
  <c r="AA59" i="25" s="1"/>
  <c r="Q48" i="25"/>
  <c r="Q51" i="25" s="1"/>
  <c r="Q53" i="25" s="1"/>
  <c r="Q56" i="25" s="1"/>
  <c r="Q59" i="25" s="1"/>
  <c r="H48" i="25"/>
  <c r="H51" i="25" s="1"/>
  <c r="H53" i="25" s="1"/>
  <c r="H56" i="25" s="1"/>
  <c r="H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X32" i="25"/>
  <c r="Z32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H32" i="25"/>
  <c r="G32" i="25"/>
  <c r="G48" i="25" s="1"/>
  <c r="G51" i="25" s="1"/>
  <c r="G53" i="25" s="1"/>
  <c r="G56" i="25" s="1"/>
  <c r="G59" i="25" s="1"/>
  <c r="F32" i="25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AA51" i="26"/>
  <c r="AA53" i="26" s="1"/>
  <c r="AA56" i="26" s="1"/>
  <c r="AA59" i="26" s="1"/>
  <c r="Y48" i="26"/>
  <c r="Y51" i="26" s="1"/>
  <c r="Y53" i="26" s="1"/>
  <c r="Y56" i="26" s="1"/>
  <c r="Y59" i="26" s="1"/>
  <c r="G48" i="26"/>
  <c r="G51" i="26" s="1"/>
  <c r="G53" i="26" s="1"/>
  <c r="G56" i="26" s="1"/>
  <c r="G59" i="26" s="1"/>
  <c r="D48" i="26"/>
  <c r="D51" i="26" s="1"/>
  <c r="D53" i="26" s="1"/>
  <c r="D56" i="26" s="1"/>
  <c r="D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Y32" i="26"/>
  <c r="X32" i="26"/>
  <c r="Z32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T32" i="26"/>
  <c r="T48" i="26" s="1"/>
  <c r="T51" i="26" s="1"/>
  <c r="T53" i="26" s="1"/>
  <c r="T56" i="26" s="1"/>
  <c r="T59" i="26" s="1"/>
  <c r="S32" i="26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N32" i="26"/>
  <c r="N48" i="26" s="1"/>
  <c r="N51" i="26" s="1"/>
  <c r="N53" i="26" s="1"/>
  <c r="N56" i="26" s="1"/>
  <c r="N59" i="26" s="1"/>
  <c r="M32" i="26"/>
  <c r="L32" i="26"/>
  <c r="L48" i="26" s="1"/>
  <c r="L51" i="26" s="1"/>
  <c r="L53" i="26" s="1"/>
  <c r="L56" i="26" s="1"/>
  <c r="L59" i="26" s="1"/>
  <c r="K32" i="26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G32" i="26"/>
  <c r="F32" i="26"/>
  <c r="F48" i="26" s="1"/>
  <c r="F51" i="26" s="1"/>
  <c r="F53" i="26" s="1"/>
  <c r="F56" i="26" s="1"/>
  <c r="F59" i="26" s="1"/>
  <c r="E32" i="26"/>
  <c r="D32" i="26"/>
  <c r="C32" i="26"/>
  <c r="X51" i="27"/>
  <c r="X48" i="27"/>
  <c r="Z48" i="27" s="1"/>
  <c r="F48" i="27"/>
  <c r="F51" i="27" s="1"/>
  <c r="F53" i="27" s="1"/>
  <c r="F56" i="27" s="1"/>
  <c r="F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Z32" i="27" s="1"/>
  <c r="W32" i="27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E32" i="27"/>
  <c r="E48" i="27" s="1"/>
  <c r="E51" i="27" s="1"/>
  <c r="E53" i="27" s="1"/>
  <c r="E56" i="27" s="1"/>
  <c r="E59" i="27" s="1"/>
  <c r="D32" i="27"/>
  <c r="C32" i="27"/>
  <c r="C48" i="27" s="1"/>
  <c r="C51" i="27" s="1"/>
  <c r="C53" i="27" s="1"/>
  <c r="C56" i="27" s="1"/>
  <c r="C59" i="27" s="1"/>
  <c r="Q51" i="28"/>
  <c r="Q53" i="28" s="1"/>
  <c r="Q56" i="28" s="1"/>
  <c r="Q59" i="28" s="1"/>
  <c r="P51" i="28"/>
  <c r="P53" i="28" s="1"/>
  <c r="P56" i="28" s="1"/>
  <c r="P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P32" i="28"/>
  <c r="P48" i="28" s="1"/>
  <c r="O32" i="28"/>
  <c r="O48" i="28" s="1"/>
  <c r="O51" i="28" s="1"/>
  <c r="O53" i="28" s="1"/>
  <c r="O56" i="28" s="1"/>
  <c r="O59" i="28" s="1"/>
  <c r="N32" i="28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S56" i="29"/>
  <c r="S59" i="29" s="1"/>
  <c r="H53" i="29"/>
  <c r="H56" i="29" s="1"/>
  <c r="H59" i="29" s="1"/>
  <c r="G51" i="29"/>
  <c r="G53" i="29" s="1"/>
  <c r="G56" i="29" s="1"/>
  <c r="G59" i="29" s="1"/>
  <c r="W48" i="29"/>
  <c r="W51" i="29" s="1"/>
  <c r="W53" i="29" s="1"/>
  <c r="W56" i="29" s="1"/>
  <c r="W59" i="29" s="1"/>
  <c r="U48" i="29"/>
  <c r="U51" i="29" s="1"/>
  <c r="U53" i="29" s="1"/>
  <c r="U56" i="29" s="1"/>
  <c r="U59" i="29" s="1"/>
  <c r="T48" i="29"/>
  <c r="T51" i="29" s="1"/>
  <c r="T53" i="29" s="1"/>
  <c r="T56" i="29" s="1"/>
  <c r="T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Y32" i="29"/>
  <c r="Y48" i="29" s="1"/>
  <c r="Y51" i="29" s="1"/>
  <c r="Y53" i="29" s="1"/>
  <c r="Y56" i="29" s="1"/>
  <c r="Y59" i="29" s="1"/>
  <c r="X32" i="29"/>
  <c r="Z32" i="29" s="1"/>
  <c r="W32" i="29"/>
  <c r="V32" i="29"/>
  <c r="V48" i="29" s="1"/>
  <c r="V51" i="29" s="1"/>
  <c r="V53" i="29" s="1"/>
  <c r="V56" i="29" s="1"/>
  <c r="V59" i="29" s="1"/>
  <c r="U32" i="29"/>
  <c r="T32" i="29"/>
  <c r="S32" i="29"/>
  <c r="S48" i="29" s="1"/>
  <c r="S51" i="29" s="1"/>
  <c r="S53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I32" i="29"/>
  <c r="I48" i="29" s="1"/>
  <c r="I51" i="29" s="1"/>
  <c r="I53" i="29" s="1"/>
  <c r="I56" i="29" s="1"/>
  <c r="I59" i="29" s="1"/>
  <c r="H32" i="29"/>
  <c r="H48" i="29" s="1"/>
  <c r="H51" i="29" s="1"/>
  <c r="G32" i="29"/>
  <c r="G48" i="29" s="1"/>
  <c r="F32" i="29"/>
  <c r="F48" i="29" s="1"/>
  <c r="F51" i="29" s="1"/>
  <c r="F53" i="29" s="1"/>
  <c r="F56" i="29" s="1"/>
  <c r="F59" i="29" s="1"/>
  <c r="E32" i="29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K48" i="30"/>
  <c r="K51" i="30" s="1"/>
  <c r="K53" i="30" s="1"/>
  <c r="K56" i="30" s="1"/>
  <c r="K59" i="30" s="1"/>
  <c r="I48" i="30"/>
  <c r="I51" i="30" s="1"/>
  <c r="I53" i="30" s="1"/>
  <c r="I56" i="30" s="1"/>
  <c r="I59" i="30" s="1"/>
  <c r="AA47" i="30"/>
  <c r="Z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X32" i="30"/>
  <c r="W32" i="30"/>
  <c r="W48" i="30" s="1"/>
  <c r="W51" i="30" s="1"/>
  <c r="W53" i="30" s="1"/>
  <c r="W56" i="30" s="1"/>
  <c r="W59" i="30" s="1"/>
  <c r="V32" i="30"/>
  <c r="U32" i="30"/>
  <c r="U48" i="30" s="1"/>
  <c r="U51" i="30" s="1"/>
  <c r="U53" i="30" s="1"/>
  <c r="U56" i="30" s="1"/>
  <c r="U59" i="30" s="1"/>
  <c r="T32" i="30"/>
  <c r="S32" i="30"/>
  <c r="S48" i="30" s="1"/>
  <c r="S51" i="30" s="1"/>
  <c r="S53" i="30" s="1"/>
  <c r="S56" i="30" s="1"/>
  <c r="S59" i="30" s="1"/>
  <c r="R32" i="30"/>
  <c r="Q32" i="30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M32" i="30"/>
  <c r="L32" i="30"/>
  <c r="K32" i="30"/>
  <c r="J32" i="30"/>
  <c r="I32" i="30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R53" i="31"/>
  <c r="R56" i="31" s="1"/>
  <c r="R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K48" i="31" s="1"/>
  <c r="K51" i="31" s="1"/>
  <c r="K53" i="31" s="1"/>
  <c r="K56" i="31" s="1"/>
  <c r="K59" i="31" s="1"/>
  <c r="J47" i="31"/>
  <c r="I47" i="31"/>
  <c r="H47" i="31"/>
  <c r="G47" i="31"/>
  <c r="F47" i="31"/>
  <c r="E47" i="31"/>
  <c r="D47" i="31"/>
  <c r="C47" i="31"/>
  <c r="C48" i="31" s="1"/>
  <c r="C51" i="31" s="1"/>
  <c r="C53" i="31" s="1"/>
  <c r="C56" i="31" s="1"/>
  <c r="C59" i="31" s="1"/>
  <c r="AA32" i="31"/>
  <c r="Z32" i="31"/>
  <c r="Y32" i="31"/>
  <c r="X32" i="31"/>
  <c r="X48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T32" i="31"/>
  <c r="S32" i="31"/>
  <c r="R32" i="31"/>
  <c r="R48" i="31" s="1"/>
  <c r="R51" i="31" s="1"/>
  <c r="Q32" i="3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L32" i="31"/>
  <c r="K32" i="31"/>
  <c r="J32" i="31"/>
  <c r="J48" i="31" s="1"/>
  <c r="J51" i="31" s="1"/>
  <c r="J53" i="31" s="1"/>
  <c r="J56" i="31" s="1"/>
  <c r="J59" i="31" s="1"/>
  <c r="I32" i="3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D32" i="31"/>
  <c r="C32" i="31"/>
  <c r="P51" i="32"/>
  <c r="P53" i="32" s="1"/>
  <c r="P56" i="32" s="1"/>
  <c r="P59" i="32" s="1"/>
  <c r="U48" i="32"/>
  <c r="U51" i="32" s="1"/>
  <c r="U53" i="32" s="1"/>
  <c r="U56" i="32" s="1"/>
  <c r="U59" i="32" s="1"/>
  <c r="AA47" i="32"/>
  <c r="Z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Q32" i="32"/>
  <c r="Q48" i="32" s="1"/>
  <c r="Q51" i="32" s="1"/>
  <c r="Q53" i="32" s="1"/>
  <c r="Q56" i="32" s="1"/>
  <c r="Q59" i="32" s="1"/>
  <c r="P32" i="32"/>
  <c r="P48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F53" i="33"/>
  <c r="F56" i="33" s="1"/>
  <c r="F59" i="33" s="1"/>
  <c r="S48" i="33"/>
  <c r="S51" i="33" s="1"/>
  <c r="S53" i="33" s="1"/>
  <c r="S56" i="33" s="1"/>
  <c r="S59" i="33" s="1"/>
  <c r="AA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H48" i="33" s="1"/>
  <c r="H51" i="33" s="1"/>
  <c r="H53" i="33" s="1"/>
  <c r="H56" i="33" s="1"/>
  <c r="H59" i="33" s="1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Z32" i="33"/>
  <c r="Y32" i="33"/>
  <c r="X32" i="33"/>
  <c r="W32" i="33"/>
  <c r="V32" i="33"/>
  <c r="V48" i="33" s="1"/>
  <c r="V51" i="33" s="1"/>
  <c r="V53" i="33" s="1"/>
  <c r="V56" i="33" s="1"/>
  <c r="V59" i="33" s="1"/>
  <c r="U32" i="33"/>
  <c r="T32" i="33"/>
  <c r="S32" i="33"/>
  <c r="R32" i="33"/>
  <c r="R48" i="33" s="1"/>
  <c r="R51" i="33" s="1"/>
  <c r="R53" i="33" s="1"/>
  <c r="R56" i="33" s="1"/>
  <c r="R59" i="33" s="1"/>
  <c r="Q32" i="33"/>
  <c r="P32" i="33"/>
  <c r="O32" i="33"/>
  <c r="N32" i="33"/>
  <c r="N48" i="33" s="1"/>
  <c r="N51" i="33" s="1"/>
  <c r="N53" i="33" s="1"/>
  <c r="N56" i="33" s="1"/>
  <c r="N59" i="33" s="1"/>
  <c r="M32" i="33"/>
  <c r="L32" i="33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G32" i="33"/>
  <c r="F32" i="33"/>
  <c r="F48" i="33" s="1"/>
  <c r="F51" i="33" s="1"/>
  <c r="E32" i="33"/>
  <c r="D32" i="33"/>
  <c r="C32" i="33"/>
  <c r="C48" i="33" s="1"/>
  <c r="C51" i="33" s="1"/>
  <c r="C53" i="33" s="1"/>
  <c r="C56" i="33" s="1"/>
  <c r="C59" i="33" s="1"/>
  <c r="R59" i="34"/>
  <c r="T56" i="34"/>
  <c r="T59" i="34" s="1"/>
  <c r="D53" i="34"/>
  <c r="D56" i="34" s="1"/>
  <c r="D59" i="34" s="1"/>
  <c r="V51" i="34"/>
  <c r="V53" i="34" s="1"/>
  <c r="V56" i="34" s="1"/>
  <c r="V59" i="34" s="1"/>
  <c r="N48" i="34"/>
  <c r="N51" i="34" s="1"/>
  <c r="N53" i="34" s="1"/>
  <c r="N56" i="34" s="1"/>
  <c r="N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Z32" i="34" s="1"/>
  <c r="W32" i="34"/>
  <c r="V32" i="34"/>
  <c r="V48" i="34" s="1"/>
  <c r="U32" i="34"/>
  <c r="T32" i="34"/>
  <c r="T48" i="34" s="1"/>
  <c r="T51" i="34" s="1"/>
  <c r="T53" i="34" s="1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N32" i="34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J48" i="34" s="1"/>
  <c r="J51" i="34" s="1"/>
  <c r="J53" i="34" s="1"/>
  <c r="J56" i="34" s="1"/>
  <c r="J59" i="34" s="1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D51" i="34" s="1"/>
  <c r="C32" i="34"/>
  <c r="C48" i="34" s="1"/>
  <c r="C51" i="34" s="1"/>
  <c r="C53" i="34" s="1"/>
  <c r="C56" i="34" s="1"/>
  <c r="C59" i="34" s="1"/>
  <c r="O48" i="35"/>
  <c r="O51" i="35" s="1"/>
  <c r="O53" i="35" s="1"/>
  <c r="O56" i="35" s="1"/>
  <c r="O59" i="35" s="1"/>
  <c r="AA47" i="35"/>
  <c r="Y47" i="35"/>
  <c r="X47" i="35"/>
  <c r="Z47" i="35" s="1"/>
  <c r="W47" i="35"/>
  <c r="V47" i="35"/>
  <c r="U47" i="35"/>
  <c r="T47" i="35"/>
  <c r="T48" i="35" s="1"/>
  <c r="T51" i="35" s="1"/>
  <c r="T53" i="35" s="1"/>
  <c r="T56" i="35" s="1"/>
  <c r="T59" i="35" s="1"/>
  <c r="S47" i="35"/>
  <c r="R47" i="35"/>
  <c r="Q47" i="35"/>
  <c r="P47" i="35"/>
  <c r="O47" i="35"/>
  <c r="N47" i="35"/>
  <c r="M47" i="35"/>
  <c r="L47" i="35"/>
  <c r="L48" i="35" s="1"/>
  <c r="L51" i="35" s="1"/>
  <c r="L53" i="35" s="1"/>
  <c r="L56" i="35" s="1"/>
  <c r="L59" i="35" s="1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Z32" i="35"/>
  <c r="Y32" i="35"/>
  <c r="X32" i="35"/>
  <c r="X48" i="35" s="1"/>
  <c r="W32" i="35"/>
  <c r="W48" i="35" s="1"/>
  <c r="W51" i="35" s="1"/>
  <c r="W53" i="35" s="1"/>
  <c r="W56" i="35" s="1"/>
  <c r="W59" i="35" s="1"/>
  <c r="V32" i="35"/>
  <c r="U32" i="35"/>
  <c r="U48" i="35" s="1"/>
  <c r="U51" i="35" s="1"/>
  <c r="U53" i="35" s="1"/>
  <c r="U56" i="35" s="1"/>
  <c r="U59" i="35" s="1"/>
  <c r="T32" i="35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P32" i="35"/>
  <c r="O32" i="35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H32" i="35"/>
  <c r="G32" i="35"/>
  <c r="G48" i="35" s="1"/>
  <c r="G51" i="35" s="1"/>
  <c r="G53" i="35" s="1"/>
  <c r="G56" i="35" s="1"/>
  <c r="G59" i="35" s="1"/>
  <c r="F32" i="35"/>
  <c r="E32" i="35"/>
  <c r="E48" i="35" s="1"/>
  <c r="E51" i="35" s="1"/>
  <c r="E53" i="35" s="1"/>
  <c r="E56" i="35" s="1"/>
  <c r="E59" i="35" s="1"/>
  <c r="D32" i="35"/>
  <c r="C32" i="35"/>
  <c r="C48" i="35" s="1"/>
  <c r="C51" i="35" s="1"/>
  <c r="C53" i="35" s="1"/>
  <c r="C56" i="35" s="1"/>
  <c r="C59" i="35" s="1"/>
  <c r="AA48" i="36"/>
  <c r="AA51" i="36" s="1"/>
  <c r="AA53" i="36" s="1"/>
  <c r="AA56" i="36" s="1"/>
  <c r="AA59" i="36" s="1"/>
  <c r="O48" i="36"/>
  <c r="O51" i="36" s="1"/>
  <c r="O53" i="36" s="1"/>
  <c r="O56" i="36" s="1"/>
  <c r="O59" i="36" s="1"/>
  <c r="M48" i="36"/>
  <c r="M51" i="36" s="1"/>
  <c r="M53" i="36" s="1"/>
  <c r="M56" i="36" s="1"/>
  <c r="M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Y32" i="36"/>
  <c r="Y48" i="36" s="1"/>
  <c r="Y51" i="36" s="1"/>
  <c r="Y53" i="36" s="1"/>
  <c r="Y56" i="36" s="1"/>
  <c r="Y59" i="36" s="1"/>
  <c r="X32" i="36"/>
  <c r="W32" i="36"/>
  <c r="W48" i="36" s="1"/>
  <c r="W51" i="36" s="1"/>
  <c r="W53" i="36" s="1"/>
  <c r="W56" i="36" s="1"/>
  <c r="W59" i="36" s="1"/>
  <c r="V32" i="36"/>
  <c r="V48" i="36" s="1"/>
  <c r="V51" i="36" s="1"/>
  <c r="V53" i="36" s="1"/>
  <c r="V56" i="36" s="1"/>
  <c r="V59" i="36" s="1"/>
  <c r="U32" i="36"/>
  <c r="U48" i="36" s="1"/>
  <c r="U51" i="36" s="1"/>
  <c r="U53" i="36" s="1"/>
  <c r="U56" i="36" s="1"/>
  <c r="U59" i="36" s="1"/>
  <c r="T32" i="36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N32" i="36"/>
  <c r="M32" i="36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E48" i="36" s="1"/>
  <c r="E51" i="36" s="1"/>
  <c r="E53" i="36" s="1"/>
  <c r="E56" i="36" s="1"/>
  <c r="E59" i="36" s="1"/>
  <c r="D32" i="36"/>
  <c r="C32" i="36"/>
  <c r="C48" i="36" s="1"/>
  <c r="C51" i="36" s="1"/>
  <c r="C53" i="36" s="1"/>
  <c r="C56" i="36" s="1"/>
  <c r="C59" i="36" s="1"/>
  <c r="O56" i="37"/>
  <c r="O59" i="37" s="1"/>
  <c r="U48" i="37"/>
  <c r="U51" i="37" s="1"/>
  <c r="U53" i="37" s="1"/>
  <c r="U56" i="37" s="1"/>
  <c r="U59" i="37" s="1"/>
  <c r="S48" i="37"/>
  <c r="S51" i="37" s="1"/>
  <c r="S53" i="37" s="1"/>
  <c r="S56" i="37" s="1"/>
  <c r="S59" i="37" s="1"/>
  <c r="K48" i="37"/>
  <c r="K51" i="37" s="1"/>
  <c r="K53" i="37" s="1"/>
  <c r="K56" i="37" s="1"/>
  <c r="K59" i="37" s="1"/>
  <c r="J48" i="37"/>
  <c r="J51" i="37" s="1"/>
  <c r="J53" i="37" s="1"/>
  <c r="J56" i="37" s="1"/>
  <c r="J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Y32" i="37"/>
  <c r="Y48" i="37" s="1"/>
  <c r="Y51" i="37" s="1"/>
  <c r="Y53" i="37" s="1"/>
  <c r="Y56" i="37" s="1"/>
  <c r="Y59" i="37" s="1"/>
  <c r="X32" i="37"/>
  <c r="W32" i="37"/>
  <c r="W48" i="37" s="1"/>
  <c r="W51" i="37" s="1"/>
  <c r="W53" i="37" s="1"/>
  <c r="W56" i="37" s="1"/>
  <c r="W59" i="37" s="1"/>
  <c r="V32" i="37"/>
  <c r="V48" i="37" s="1"/>
  <c r="V51" i="37" s="1"/>
  <c r="V53" i="37" s="1"/>
  <c r="V56" i="37" s="1"/>
  <c r="V59" i="37" s="1"/>
  <c r="U32" i="37"/>
  <c r="T32" i="37"/>
  <c r="T48" i="37" s="1"/>
  <c r="T51" i="37" s="1"/>
  <c r="T53" i="37" s="1"/>
  <c r="T56" i="37" s="1"/>
  <c r="T59" i="37" s="1"/>
  <c r="S32" i="37"/>
  <c r="R32" i="37"/>
  <c r="R48" i="37" s="1"/>
  <c r="R51" i="37" s="1"/>
  <c r="R53" i="37" s="1"/>
  <c r="R56" i="37" s="1"/>
  <c r="R59" i="37" s="1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J32" i="37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D48" i="37" s="1"/>
  <c r="D51" i="37" s="1"/>
  <c r="D53" i="37" s="1"/>
  <c r="D56" i="37" s="1"/>
  <c r="D59" i="37" s="1"/>
  <c r="C32" i="37"/>
  <c r="W53" i="38"/>
  <c r="W56" i="38" s="1"/>
  <c r="W59" i="38" s="1"/>
  <c r="O53" i="38"/>
  <c r="O56" i="38" s="1"/>
  <c r="O59" i="38" s="1"/>
  <c r="J48" i="38"/>
  <c r="J51" i="38" s="1"/>
  <c r="J53" i="38" s="1"/>
  <c r="J56" i="38" s="1"/>
  <c r="J59" i="38" s="1"/>
  <c r="I48" i="38"/>
  <c r="I51" i="38" s="1"/>
  <c r="I53" i="38" s="1"/>
  <c r="I56" i="38" s="1"/>
  <c r="I59" i="38" s="1"/>
  <c r="AA47" i="38"/>
  <c r="Y47" i="38"/>
  <c r="X47" i="38"/>
  <c r="Z47" i="38" s="1"/>
  <c r="W47" i="38"/>
  <c r="V47" i="38"/>
  <c r="U47" i="38"/>
  <c r="T47" i="38"/>
  <c r="T48" i="38" s="1"/>
  <c r="T51" i="38" s="1"/>
  <c r="T53" i="38" s="1"/>
  <c r="T56" i="38" s="1"/>
  <c r="T59" i="38" s="1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Z32" i="38"/>
  <c r="Y32" i="38"/>
  <c r="Y48" i="38" s="1"/>
  <c r="Y51" i="38" s="1"/>
  <c r="Y53" i="38" s="1"/>
  <c r="Y56" i="38" s="1"/>
  <c r="Y59" i="38" s="1"/>
  <c r="X32" i="38"/>
  <c r="W32" i="38"/>
  <c r="W48" i="38" s="1"/>
  <c r="W51" i="38" s="1"/>
  <c r="V32" i="38"/>
  <c r="V48" i="38" s="1"/>
  <c r="V51" i="38" s="1"/>
  <c r="V53" i="38" s="1"/>
  <c r="V56" i="38" s="1"/>
  <c r="V59" i="38" s="1"/>
  <c r="U32" i="38"/>
  <c r="T32" i="38"/>
  <c r="S32" i="38"/>
  <c r="S48" i="38" s="1"/>
  <c r="S51" i="38" s="1"/>
  <c r="S53" i="38" s="1"/>
  <c r="S56" i="38" s="1"/>
  <c r="S59" i="38" s="1"/>
  <c r="R32" i="38"/>
  <c r="Q32" i="38"/>
  <c r="Q48" i="38" s="1"/>
  <c r="Q51" i="38" s="1"/>
  <c r="Q53" i="38" s="1"/>
  <c r="Q56" i="38" s="1"/>
  <c r="Q59" i="38" s="1"/>
  <c r="P32" i="38"/>
  <c r="O32" i="38"/>
  <c r="O48" i="38" s="1"/>
  <c r="O51" i="38" s="1"/>
  <c r="N32" i="38"/>
  <c r="N48" i="38" s="1"/>
  <c r="N51" i="38" s="1"/>
  <c r="N53" i="38" s="1"/>
  <c r="N56" i="38" s="1"/>
  <c r="N59" i="38" s="1"/>
  <c r="M32" i="38"/>
  <c r="L32" i="38"/>
  <c r="K32" i="38"/>
  <c r="K48" i="38" s="1"/>
  <c r="K51" i="38" s="1"/>
  <c r="K53" i="38" s="1"/>
  <c r="K56" i="38" s="1"/>
  <c r="K59" i="38" s="1"/>
  <c r="J32" i="38"/>
  <c r="I32" i="38"/>
  <c r="H32" i="38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D32" i="38"/>
  <c r="C32" i="38"/>
  <c r="C48" i="38" s="1"/>
  <c r="C51" i="38" s="1"/>
  <c r="C53" i="38" s="1"/>
  <c r="C56" i="38" s="1"/>
  <c r="C59" i="38" s="1"/>
  <c r="W48" i="39"/>
  <c r="W51" i="39" s="1"/>
  <c r="W53" i="39" s="1"/>
  <c r="W56" i="39" s="1"/>
  <c r="W59" i="39" s="1"/>
  <c r="O48" i="39"/>
  <c r="O51" i="39" s="1"/>
  <c r="O53" i="39" s="1"/>
  <c r="O56" i="39" s="1"/>
  <c r="O59" i="39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Y48" i="39" s="1"/>
  <c r="Y51" i="39" s="1"/>
  <c r="Y53" i="39" s="1"/>
  <c r="Y56" i="39" s="1"/>
  <c r="Y59" i="39" s="1"/>
  <c r="X32" i="39"/>
  <c r="W32" i="39"/>
  <c r="V32" i="39"/>
  <c r="V48" i="39" s="1"/>
  <c r="V51" i="39" s="1"/>
  <c r="V53" i="39" s="1"/>
  <c r="V56" i="39" s="1"/>
  <c r="V59" i="39" s="1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O32" i="39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N48" i="40"/>
  <c r="N51" i="40" s="1"/>
  <c r="N53" i="40" s="1"/>
  <c r="N56" i="40" s="1"/>
  <c r="N59" i="40" s="1"/>
  <c r="F48" i="40"/>
  <c r="F51" i="40" s="1"/>
  <c r="F53" i="40" s="1"/>
  <c r="F56" i="40" s="1"/>
  <c r="F59" i="40" s="1"/>
  <c r="AA47" i="40"/>
  <c r="Y47" i="40"/>
  <c r="X47" i="40"/>
  <c r="Z47" i="40" s="1"/>
  <c r="W47" i="40"/>
  <c r="W48" i="40" s="1"/>
  <c r="W51" i="40" s="1"/>
  <c r="W53" i="40" s="1"/>
  <c r="W56" i="40" s="1"/>
  <c r="W59" i="40" s="1"/>
  <c r="V47" i="40"/>
  <c r="U47" i="40"/>
  <c r="T47" i="40"/>
  <c r="S47" i="40"/>
  <c r="R47" i="40"/>
  <c r="Q47" i="40"/>
  <c r="P47" i="40"/>
  <c r="O47" i="40"/>
  <c r="O48" i="40" s="1"/>
  <c r="O51" i="40" s="1"/>
  <c r="O53" i="40" s="1"/>
  <c r="O56" i="40" s="1"/>
  <c r="O59" i="40" s="1"/>
  <c r="N47" i="40"/>
  <c r="M47" i="40"/>
  <c r="L47" i="40"/>
  <c r="K47" i="40"/>
  <c r="J47" i="40"/>
  <c r="I47" i="40"/>
  <c r="H47" i="40"/>
  <c r="G47" i="40"/>
  <c r="G48" i="40" s="1"/>
  <c r="G51" i="40" s="1"/>
  <c r="G53" i="40" s="1"/>
  <c r="G56" i="40" s="1"/>
  <c r="G59" i="40" s="1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Y48" i="40" s="1"/>
  <c r="Y51" i="40" s="1"/>
  <c r="Y53" i="40" s="1"/>
  <c r="Y56" i="40" s="1"/>
  <c r="Y59" i="40" s="1"/>
  <c r="X32" i="40"/>
  <c r="W32" i="40"/>
  <c r="V32" i="40"/>
  <c r="V48" i="40" s="1"/>
  <c r="V51" i="40" s="1"/>
  <c r="V53" i="40" s="1"/>
  <c r="V56" i="40" s="1"/>
  <c r="V59" i="40" s="1"/>
  <c r="U32" i="40"/>
  <c r="U48" i="40" s="1"/>
  <c r="U51" i="40" s="1"/>
  <c r="U53" i="40" s="1"/>
  <c r="U56" i="40" s="1"/>
  <c r="U59" i="40" s="1"/>
  <c r="T32" i="40"/>
  <c r="S32" i="40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O32" i="40"/>
  <c r="N32" i="40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G32" i="40"/>
  <c r="F32" i="40"/>
  <c r="E32" i="40"/>
  <c r="E48" i="40" s="1"/>
  <c r="E51" i="40" s="1"/>
  <c r="E53" i="40" s="1"/>
  <c r="E56" i="40" s="1"/>
  <c r="E59" i="40" s="1"/>
  <c r="D32" i="40"/>
  <c r="D48" i="40" s="1"/>
  <c r="D51" i="40" s="1"/>
  <c r="D53" i="40" s="1"/>
  <c r="D56" i="40" s="1"/>
  <c r="D59" i="40" s="1"/>
  <c r="C32" i="40"/>
  <c r="M48" i="1"/>
  <c r="M51" i="1" s="1"/>
  <c r="M53" i="1" s="1"/>
  <c r="M56" i="1" s="1"/>
  <c r="M59" i="1" s="1"/>
  <c r="E48" i="1"/>
  <c r="E51" i="1" s="1"/>
  <c r="E53" i="1" s="1"/>
  <c r="E56" i="1" s="1"/>
  <c r="E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U48" i="34" l="1"/>
  <c r="U51" i="34" s="1"/>
  <c r="U53" i="34" s="1"/>
  <c r="U56" i="34" s="1"/>
  <c r="U59" i="34" s="1"/>
  <c r="G48" i="22"/>
  <c r="G51" i="22" s="1"/>
  <c r="G53" i="22" s="1"/>
  <c r="G56" i="22" s="1"/>
  <c r="G59" i="22" s="1"/>
  <c r="D48" i="35"/>
  <c r="D51" i="35" s="1"/>
  <c r="D53" i="35" s="1"/>
  <c r="D56" i="35" s="1"/>
  <c r="D59" i="35" s="1"/>
  <c r="P48" i="4"/>
  <c r="P51" i="4" s="1"/>
  <c r="P53" i="4" s="1"/>
  <c r="P56" i="4" s="1"/>
  <c r="P59" i="4" s="1"/>
  <c r="N48" i="36"/>
  <c r="N51" i="36" s="1"/>
  <c r="N53" i="36" s="1"/>
  <c r="N56" i="36" s="1"/>
  <c r="N59" i="36" s="1"/>
  <c r="L48" i="27"/>
  <c r="L51" i="27" s="1"/>
  <c r="L53" i="27" s="1"/>
  <c r="L56" i="27" s="1"/>
  <c r="L59" i="27" s="1"/>
  <c r="Q48" i="33"/>
  <c r="Q51" i="33" s="1"/>
  <c r="Q53" i="33" s="1"/>
  <c r="Q56" i="33" s="1"/>
  <c r="Q59" i="33" s="1"/>
  <c r="Y48" i="33"/>
  <c r="Y51" i="33" s="1"/>
  <c r="Y53" i="33" s="1"/>
  <c r="Y56" i="33" s="1"/>
  <c r="Y59" i="33" s="1"/>
  <c r="X48" i="30"/>
  <c r="Z32" i="30"/>
  <c r="E48" i="29"/>
  <c r="E51" i="29" s="1"/>
  <c r="E53" i="29" s="1"/>
  <c r="E56" i="29" s="1"/>
  <c r="E59" i="29" s="1"/>
  <c r="M48" i="29"/>
  <c r="M51" i="29" s="1"/>
  <c r="M53" i="29" s="1"/>
  <c r="M56" i="29" s="1"/>
  <c r="M59" i="29" s="1"/>
  <c r="L48" i="16"/>
  <c r="L51" i="16" s="1"/>
  <c r="L53" i="16" s="1"/>
  <c r="L56" i="16" s="1"/>
  <c r="L59" i="16" s="1"/>
  <c r="D48" i="27"/>
  <c r="D51" i="27" s="1"/>
  <c r="D53" i="27" s="1"/>
  <c r="D56" i="27" s="1"/>
  <c r="D59" i="27" s="1"/>
  <c r="E48" i="38"/>
  <c r="E51" i="38" s="1"/>
  <c r="E53" i="38" s="1"/>
  <c r="E56" i="38" s="1"/>
  <c r="E59" i="38" s="1"/>
  <c r="M48" i="38"/>
  <c r="M51" i="38" s="1"/>
  <c r="M53" i="38" s="1"/>
  <c r="M56" i="38" s="1"/>
  <c r="M59" i="38" s="1"/>
  <c r="U48" i="38"/>
  <c r="U51" i="38" s="1"/>
  <c r="U53" i="38" s="1"/>
  <c r="U56" i="38" s="1"/>
  <c r="U59" i="38" s="1"/>
  <c r="X53" i="27"/>
  <c r="Z51" i="27"/>
  <c r="Y48" i="20"/>
  <c r="Y51" i="20" s="1"/>
  <c r="Y53" i="20" s="1"/>
  <c r="Y56" i="20" s="1"/>
  <c r="Y59" i="20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H48" i="39"/>
  <c r="H51" i="39" s="1"/>
  <c r="H53" i="39" s="1"/>
  <c r="H56" i="39" s="1"/>
  <c r="H59" i="39" s="1"/>
  <c r="J48" i="32"/>
  <c r="J51" i="32" s="1"/>
  <c r="J53" i="32" s="1"/>
  <c r="J56" i="32" s="1"/>
  <c r="J59" i="32" s="1"/>
  <c r="R48" i="32"/>
  <c r="R51" i="32" s="1"/>
  <c r="R53" i="32" s="1"/>
  <c r="R56" i="32" s="1"/>
  <c r="R59" i="32" s="1"/>
  <c r="F48" i="25"/>
  <c r="F51" i="25" s="1"/>
  <c r="F53" i="25" s="1"/>
  <c r="F56" i="25" s="1"/>
  <c r="F59" i="25" s="1"/>
  <c r="N48" i="25"/>
  <c r="N51" i="25" s="1"/>
  <c r="N53" i="25" s="1"/>
  <c r="N56" i="25" s="1"/>
  <c r="N59" i="25" s="1"/>
  <c r="T48" i="40"/>
  <c r="T51" i="40" s="1"/>
  <c r="T53" i="40" s="1"/>
  <c r="T56" i="40" s="1"/>
  <c r="T59" i="40" s="1"/>
  <c r="P48" i="39"/>
  <c r="P51" i="39" s="1"/>
  <c r="P53" i="39" s="1"/>
  <c r="P56" i="39" s="1"/>
  <c r="P59" i="39" s="1"/>
  <c r="L48" i="21"/>
  <c r="L51" i="21" s="1"/>
  <c r="L53" i="21" s="1"/>
  <c r="L56" i="21" s="1"/>
  <c r="L59" i="21" s="1"/>
  <c r="H48" i="10"/>
  <c r="H51" i="10" s="1"/>
  <c r="H53" i="10" s="1"/>
  <c r="H56" i="10" s="1"/>
  <c r="H59" i="10" s="1"/>
  <c r="X48" i="10"/>
  <c r="H48" i="3"/>
  <c r="H51" i="3" s="1"/>
  <c r="H53" i="3" s="1"/>
  <c r="H56" i="3" s="1"/>
  <c r="H59" i="3" s="1"/>
  <c r="H48" i="40"/>
  <c r="H51" i="40" s="1"/>
  <c r="H53" i="40" s="1"/>
  <c r="H56" i="40" s="1"/>
  <c r="H59" i="40" s="1"/>
  <c r="P48" i="40"/>
  <c r="P51" i="40" s="1"/>
  <c r="P53" i="40" s="1"/>
  <c r="P56" i="40" s="1"/>
  <c r="P59" i="40" s="1"/>
  <c r="X48" i="40"/>
  <c r="E48" i="33"/>
  <c r="E51" i="33" s="1"/>
  <c r="E53" i="33" s="1"/>
  <c r="E56" i="33" s="1"/>
  <c r="E59" i="33" s="1"/>
  <c r="M48" i="33"/>
  <c r="M51" i="33" s="1"/>
  <c r="M53" i="33" s="1"/>
  <c r="M56" i="33" s="1"/>
  <c r="M59" i="33" s="1"/>
  <c r="U48" i="33"/>
  <c r="U51" i="33" s="1"/>
  <c r="U53" i="33" s="1"/>
  <c r="U56" i="33" s="1"/>
  <c r="U59" i="33" s="1"/>
  <c r="G48" i="27"/>
  <c r="G51" i="27" s="1"/>
  <c r="G53" i="27" s="1"/>
  <c r="G56" i="27" s="1"/>
  <c r="G59" i="27" s="1"/>
  <c r="W48" i="27"/>
  <c r="W51" i="27" s="1"/>
  <c r="W53" i="27" s="1"/>
  <c r="W56" i="27" s="1"/>
  <c r="W59" i="27" s="1"/>
  <c r="I48" i="25"/>
  <c r="I51" i="25" s="1"/>
  <c r="I53" i="25" s="1"/>
  <c r="I56" i="25" s="1"/>
  <c r="I59" i="25" s="1"/>
  <c r="Y48" i="25"/>
  <c r="Y51" i="25" s="1"/>
  <c r="Y53" i="25" s="1"/>
  <c r="Y56" i="25" s="1"/>
  <c r="Y59" i="25" s="1"/>
  <c r="H48" i="19"/>
  <c r="H51" i="19" s="1"/>
  <c r="H53" i="19" s="1"/>
  <c r="H56" i="19" s="1"/>
  <c r="H59" i="19" s="1"/>
  <c r="H48" i="17"/>
  <c r="H51" i="17" s="1"/>
  <c r="H53" i="17" s="1"/>
  <c r="H56" i="17" s="1"/>
  <c r="H59" i="17" s="1"/>
  <c r="P48" i="17"/>
  <c r="P51" i="17" s="1"/>
  <c r="P53" i="17" s="1"/>
  <c r="P56" i="17" s="1"/>
  <c r="P59" i="17" s="1"/>
  <c r="P48" i="10"/>
  <c r="P51" i="10" s="1"/>
  <c r="P53" i="10" s="1"/>
  <c r="P56" i="10" s="1"/>
  <c r="P59" i="10" s="1"/>
  <c r="P48" i="3"/>
  <c r="P51" i="3" s="1"/>
  <c r="P53" i="3" s="1"/>
  <c r="P56" i="3" s="1"/>
  <c r="P59" i="3" s="1"/>
  <c r="AA48" i="31"/>
  <c r="AA51" i="31" s="1"/>
  <c r="AA53" i="31" s="1"/>
  <c r="AA56" i="31" s="1"/>
  <c r="AA59" i="31" s="1"/>
  <c r="J48" i="29"/>
  <c r="J51" i="29" s="1"/>
  <c r="J53" i="29" s="1"/>
  <c r="J56" i="29" s="1"/>
  <c r="J59" i="29" s="1"/>
  <c r="N48" i="28"/>
  <c r="N51" i="28" s="1"/>
  <c r="N53" i="28" s="1"/>
  <c r="N56" i="28" s="1"/>
  <c r="N59" i="28" s="1"/>
  <c r="H48" i="26"/>
  <c r="H51" i="26" s="1"/>
  <c r="H53" i="26" s="1"/>
  <c r="H56" i="26" s="1"/>
  <c r="H59" i="26" s="1"/>
  <c r="C48" i="22"/>
  <c r="C51" i="22" s="1"/>
  <c r="C53" i="22" s="1"/>
  <c r="C56" i="22" s="1"/>
  <c r="C59" i="22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X48" i="16"/>
  <c r="H48" i="12"/>
  <c r="H51" i="12" s="1"/>
  <c r="H53" i="12" s="1"/>
  <c r="H56" i="12" s="1"/>
  <c r="H59" i="12" s="1"/>
  <c r="P48" i="12"/>
  <c r="P51" i="12" s="1"/>
  <c r="P53" i="12" s="1"/>
  <c r="P56" i="12" s="1"/>
  <c r="P59" i="12" s="1"/>
  <c r="D48" i="7"/>
  <c r="D51" i="7" s="1"/>
  <c r="D53" i="7" s="1"/>
  <c r="D56" i="7" s="1"/>
  <c r="D59" i="7" s="1"/>
  <c r="Z48" i="15"/>
  <c r="AA48" i="8"/>
  <c r="AA51" i="8" s="1"/>
  <c r="AA53" i="8" s="1"/>
  <c r="AA56" i="8" s="1"/>
  <c r="AA59" i="8" s="1"/>
  <c r="Z32" i="40"/>
  <c r="R48" i="38"/>
  <c r="R51" i="38" s="1"/>
  <c r="R53" i="38" s="1"/>
  <c r="R56" i="38" s="1"/>
  <c r="R59" i="38" s="1"/>
  <c r="D48" i="36"/>
  <c r="D51" i="36" s="1"/>
  <c r="D53" i="36" s="1"/>
  <c r="D56" i="36" s="1"/>
  <c r="D59" i="36" s="1"/>
  <c r="T48" i="36"/>
  <c r="T51" i="36" s="1"/>
  <c r="T53" i="36" s="1"/>
  <c r="T56" i="36" s="1"/>
  <c r="T59" i="36" s="1"/>
  <c r="S48" i="31"/>
  <c r="S51" i="31" s="1"/>
  <c r="S53" i="31" s="1"/>
  <c r="S56" i="31" s="1"/>
  <c r="S59" i="31" s="1"/>
  <c r="L48" i="30"/>
  <c r="L51" i="30" s="1"/>
  <c r="L53" i="30" s="1"/>
  <c r="L56" i="30" s="1"/>
  <c r="L59" i="30" s="1"/>
  <c r="T48" i="30"/>
  <c r="T51" i="30" s="1"/>
  <c r="T53" i="30" s="1"/>
  <c r="T56" i="30" s="1"/>
  <c r="T59" i="30" s="1"/>
  <c r="D48" i="22"/>
  <c r="D51" i="22" s="1"/>
  <c r="D53" i="22" s="1"/>
  <c r="D56" i="22" s="1"/>
  <c r="D59" i="22" s="1"/>
  <c r="T48" i="22"/>
  <c r="T51" i="22" s="1"/>
  <c r="T53" i="22" s="1"/>
  <c r="T56" i="22" s="1"/>
  <c r="T59" i="22" s="1"/>
  <c r="J48" i="19"/>
  <c r="J51" i="19" s="1"/>
  <c r="J53" i="19" s="1"/>
  <c r="J56" i="19" s="1"/>
  <c r="J59" i="19" s="1"/>
  <c r="J48" i="9"/>
  <c r="J51" i="9" s="1"/>
  <c r="J53" i="9" s="1"/>
  <c r="J56" i="9" s="1"/>
  <c r="J59" i="9" s="1"/>
  <c r="R48" i="9"/>
  <c r="R51" i="9" s="1"/>
  <c r="R53" i="9" s="1"/>
  <c r="R56" i="9" s="1"/>
  <c r="R59" i="9" s="1"/>
  <c r="Z32" i="2"/>
  <c r="C48" i="40"/>
  <c r="C51" i="40" s="1"/>
  <c r="C53" i="40" s="1"/>
  <c r="C56" i="40" s="1"/>
  <c r="C59" i="40" s="1"/>
  <c r="K48" i="40"/>
  <c r="K51" i="40" s="1"/>
  <c r="K53" i="40" s="1"/>
  <c r="K56" i="40" s="1"/>
  <c r="K59" i="40" s="1"/>
  <c r="S48" i="40"/>
  <c r="S51" i="40" s="1"/>
  <c r="S53" i="40" s="1"/>
  <c r="S56" i="40" s="1"/>
  <c r="S59" i="40" s="1"/>
  <c r="D48" i="38"/>
  <c r="D51" i="38" s="1"/>
  <c r="D53" i="38" s="1"/>
  <c r="D56" i="38" s="1"/>
  <c r="D59" i="38" s="1"/>
  <c r="L48" i="38"/>
  <c r="L51" i="38" s="1"/>
  <c r="L53" i="38" s="1"/>
  <c r="L56" i="38" s="1"/>
  <c r="L59" i="38" s="1"/>
  <c r="P48" i="33"/>
  <c r="P51" i="33" s="1"/>
  <c r="P53" i="33" s="1"/>
  <c r="P56" i="33" s="1"/>
  <c r="P59" i="33" s="1"/>
  <c r="X48" i="33"/>
  <c r="E48" i="31"/>
  <c r="E51" i="31" s="1"/>
  <c r="E53" i="31" s="1"/>
  <c r="E56" i="31" s="1"/>
  <c r="E59" i="31" s="1"/>
  <c r="M48" i="31"/>
  <c r="M51" i="31" s="1"/>
  <c r="M53" i="31" s="1"/>
  <c r="M56" i="31" s="1"/>
  <c r="M59" i="31" s="1"/>
  <c r="U48" i="31"/>
  <c r="U51" i="31" s="1"/>
  <c r="U53" i="31" s="1"/>
  <c r="U56" i="31" s="1"/>
  <c r="U59" i="31" s="1"/>
  <c r="D48" i="31"/>
  <c r="D51" i="31" s="1"/>
  <c r="D53" i="31" s="1"/>
  <c r="D56" i="31" s="1"/>
  <c r="D59" i="31" s="1"/>
  <c r="F48" i="30"/>
  <c r="F51" i="30" s="1"/>
  <c r="F53" i="30" s="1"/>
  <c r="F56" i="30" s="1"/>
  <c r="F59" i="30" s="1"/>
  <c r="N48" i="30"/>
  <c r="N51" i="30" s="1"/>
  <c r="N53" i="30" s="1"/>
  <c r="N56" i="30" s="1"/>
  <c r="N59" i="30" s="1"/>
  <c r="V48" i="30"/>
  <c r="V51" i="30" s="1"/>
  <c r="V53" i="30" s="1"/>
  <c r="V56" i="30" s="1"/>
  <c r="V59" i="30" s="1"/>
  <c r="M48" i="30"/>
  <c r="M51" i="30" s="1"/>
  <c r="M53" i="30" s="1"/>
  <c r="M56" i="30" s="1"/>
  <c r="M59" i="30" s="1"/>
  <c r="Z32" i="28"/>
  <c r="Z47" i="28"/>
  <c r="X48" i="28"/>
  <c r="Z48" i="28" s="1"/>
  <c r="C48" i="26"/>
  <c r="C51" i="26" s="1"/>
  <c r="C53" i="26" s="1"/>
  <c r="C56" i="26" s="1"/>
  <c r="C59" i="26" s="1"/>
  <c r="K48" i="26"/>
  <c r="K51" i="26" s="1"/>
  <c r="K53" i="26" s="1"/>
  <c r="K56" i="26" s="1"/>
  <c r="K59" i="26" s="1"/>
  <c r="S48" i="26"/>
  <c r="S51" i="26" s="1"/>
  <c r="S53" i="26" s="1"/>
  <c r="S56" i="26" s="1"/>
  <c r="S59" i="26" s="1"/>
  <c r="AA48" i="24"/>
  <c r="AA51" i="24" s="1"/>
  <c r="AA53" i="24" s="1"/>
  <c r="AA56" i="24" s="1"/>
  <c r="AA59" i="24" s="1"/>
  <c r="J48" i="24"/>
  <c r="J51" i="24" s="1"/>
  <c r="J53" i="24" s="1"/>
  <c r="J56" i="24" s="1"/>
  <c r="J59" i="24" s="1"/>
  <c r="AA48" i="21"/>
  <c r="AA51" i="21" s="1"/>
  <c r="AA53" i="21" s="1"/>
  <c r="AA56" i="21" s="1"/>
  <c r="AA59" i="21" s="1"/>
  <c r="G48" i="20"/>
  <c r="G51" i="20" s="1"/>
  <c r="G53" i="20" s="1"/>
  <c r="G56" i="20" s="1"/>
  <c r="G59" i="20" s="1"/>
  <c r="X48" i="19"/>
  <c r="X51" i="19" s="1"/>
  <c r="X53" i="19" s="1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Z47" i="8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F48" i="35"/>
  <c r="F51" i="35" s="1"/>
  <c r="F53" i="35" s="1"/>
  <c r="F56" i="35" s="1"/>
  <c r="F59" i="35" s="1"/>
  <c r="V48" i="35"/>
  <c r="V51" i="35" s="1"/>
  <c r="V53" i="35" s="1"/>
  <c r="V56" i="35" s="1"/>
  <c r="V59" i="35" s="1"/>
  <c r="G48" i="34"/>
  <c r="G51" i="34" s="1"/>
  <c r="G53" i="34" s="1"/>
  <c r="G56" i="34" s="1"/>
  <c r="G59" i="34" s="1"/>
  <c r="O48" i="34"/>
  <c r="O51" i="34" s="1"/>
  <c r="O53" i="34" s="1"/>
  <c r="O56" i="34" s="1"/>
  <c r="O59" i="34" s="1"/>
  <c r="W48" i="34"/>
  <c r="W51" i="34" s="1"/>
  <c r="W53" i="34" s="1"/>
  <c r="W56" i="34" s="1"/>
  <c r="W59" i="34" s="1"/>
  <c r="Q48" i="30"/>
  <c r="Q51" i="30" s="1"/>
  <c r="Q53" i="30" s="1"/>
  <c r="Q56" i="30" s="1"/>
  <c r="Q59" i="30" s="1"/>
  <c r="Y48" i="30"/>
  <c r="Y51" i="30" s="1"/>
  <c r="Y53" i="30" s="1"/>
  <c r="Y56" i="30" s="1"/>
  <c r="Y59" i="30" s="1"/>
  <c r="C48" i="28"/>
  <c r="C51" i="28" s="1"/>
  <c r="C53" i="28" s="1"/>
  <c r="C56" i="28" s="1"/>
  <c r="C59" i="28" s="1"/>
  <c r="K48" i="28"/>
  <c r="K51" i="28" s="1"/>
  <c r="K53" i="28" s="1"/>
  <c r="K56" i="28" s="1"/>
  <c r="K59" i="28" s="1"/>
  <c r="E48" i="26"/>
  <c r="E51" i="26" s="1"/>
  <c r="E53" i="26" s="1"/>
  <c r="E56" i="26" s="1"/>
  <c r="E59" i="26" s="1"/>
  <c r="M48" i="26"/>
  <c r="M51" i="26" s="1"/>
  <c r="M53" i="26" s="1"/>
  <c r="M56" i="26" s="1"/>
  <c r="M59" i="26" s="1"/>
  <c r="X48" i="25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F48" i="1"/>
  <c r="F51" i="1" s="1"/>
  <c r="F53" i="1" s="1"/>
  <c r="F56" i="1" s="1"/>
  <c r="F59" i="1" s="1"/>
  <c r="N48" i="1"/>
  <c r="N51" i="1" s="1"/>
  <c r="N53" i="1" s="1"/>
  <c r="N56" i="1" s="1"/>
  <c r="N59" i="1" s="1"/>
  <c r="H48" i="38"/>
  <c r="H51" i="38" s="1"/>
  <c r="H53" i="38" s="1"/>
  <c r="H56" i="38" s="1"/>
  <c r="H59" i="38" s="1"/>
  <c r="P48" i="38"/>
  <c r="P51" i="38" s="1"/>
  <c r="P53" i="38" s="1"/>
  <c r="P56" i="38" s="1"/>
  <c r="P59" i="38" s="1"/>
  <c r="X48" i="38"/>
  <c r="Z48" i="38" s="1"/>
  <c r="C48" i="37"/>
  <c r="C51" i="37" s="1"/>
  <c r="C53" i="37" s="1"/>
  <c r="C56" i="37" s="1"/>
  <c r="C59" i="37" s="1"/>
  <c r="AA48" i="37"/>
  <c r="AA51" i="37" s="1"/>
  <c r="AA53" i="37" s="1"/>
  <c r="AA56" i="37" s="1"/>
  <c r="AA59" i="37" s="1"/>
  <c r="H48" i="35"/>
  <c r="H51" i="35" s="1"/>
  <c r="H53" i="35" s="1"/>
  <c r="H56" i="35" s="1"/>
  <c r="H59" i="35" s="1"/>
  <c r="P48" i="35"/>
  <c r="P51" i="35" s="1"/>
  <c r="P53" i="35" s="1"/>
  <c r="P56" i="35" s="1"/>
  <c r="P59" i="35" s="1"/>
  <c r="D48" i="33"/>
  <c r="D51" i="33" s="1"/>
  <c r="D53" i="33" s="1"/>
  <c r="D56" i="33" s="1"/>
  <c r="D59" i="33" s="1"/>
  <c r="L48" i="33"/>
  <c r="L51" i="33" s="1"/>
  <c r="L53" i="33" s="1"/>
  <c r="L56" i="33" s="1"/>
  <c r="L59" i="33" s="1"/>
  <c r="T48" i="33"/>
  <c r="T51" i="33" s="1"/>
  <c r="T53" i="33" s="1"/>
  <c r="T56" i="33" s="1"/>
  <c r="T59" i="33" s="1"/>
  <c r="O48" i="26"/>
  <c r="O51" i="26" s="1"/>
  <c r="O53" i="26" s="1"/>
  <c r="O56" i="26" s="1"/>
  <c r="O59" i="26" s="1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AA48" i="15"/>
  <c r="AA51" i="15" s="1"/>
  <c r="AA53" i="15" s="1"/>
  <c r="AA56" i="15" s="1"/>
  <c r="AA59" i="15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Z32" i="14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U48" i="11"/>
  <c r="U51" i="11" s="1"/>
  <c r="U53" i="11" s="1"/>
  <c r="U56" i="11" s="1"/>
  <c r="U59" i="11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AA48" i="10"/>
  <c r="AA51" i="10" s="1"/>
  <c r="AA53" i="10" s="1"/>
  <c r="AA56" i="10" s="1"/>
  <c r="AA59" i="10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Z47" i="10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Z48" i="40"/>
  <c r="X51" i="40"/>
  <c r="Z48" i="1"/>
  <c r="X51" i="1"/>
  <c r="X48" i="37"/>
  <c r="Z32" i="37"/>
  <c r="X48" i="36"/>
  <c r="Z32" i="36"/>
  <c r="Z48" i="35"/>
  <c r="X51" i="35"/>
  <c r="X48" i="34"/>
  <c r="Z32" i="39"/>
  <c r="X48" i="39"/>
  <c r="X51" i="38"/>
  <c r="Z32" i="1"/>
  <c r="X51" i="31"/>
  <c r="Z48" i="31"/>
  <c r="X51" i="33"/>
  <c r="I48" i="35"/>
  <c r="I51" i="35" s="1"/>
  <c r="I53" i="35" s="1"/>
  <c r="I56" i="35" s="1"/>
  <c r="I59" i="35" s="1"/>
  <c r="Q48" i="35"/>
  <c r="Q51" i="35" s="1"/>
  <c r="Q53" i="35" s="1"/>
  <c r="Q56" i="35" s="1"/>
  <c r="Q59" i="35" s="1"/>
  <c r="Y48" i="35"/>
  <c r="Y51" i="35" s="1"/>
  <c r="Y53" i="35" s="1"/>
  <c r="Y56" i="35" s="1"/>
  <c r="Y59" i="35" s="1"/>
  <c r="Z47" i="33"/>
  <c r="L48" i="31"/>
  <c r="L51" i="31" s="1"/>
  <c r="L53" i="31" s="1"/>
  <c r="L56" i="31" s="1"/>
  <c r="L59" i="31" s="1"/>
  <c r="T48" i="31"/>
  <c r="T51" i="31" s="1"/>
  <c r="T53" i="31" s="1"/>
  <c r="T56" i="31" s="1"/>
  <c r="T59" i="31" s="1"/>
  <c r="AA48" i="29"/>
  <c r="AA51" i="29" s="1"/>
  <c r="AA53" i="29" s="1"/>
  <c r="AA56" i="29" s="1"/>
  <c r="AA59" i="29" s="1"/>
  <c r="U48" i="26"/>
  <c r="U51" i="26" s="1"/>
  <c r="U53" i="26" s="1"/>
  <c r="U56" i="26" s="1"/>
  <c r="U59" i="26" s="1"/>
  <c r="G48" i="33"/>
  <c r="G51" i="33" s="1"/>
  <c r="G53" i="33" s="1"/>
  <c r="G56" i="33" s="1"/>
  <c r="G59" i="33" s="1"/>
  <c r="O48" i="33"/>
  <c r="O51" i="33" s="1"/>
  <c r="O53" i="33" s="1"/>
  <c r="O56" i="33" s="1"/>
  <c r="O59" i="33" s="1"/>
  <c r="W48" i="33"/>
  <c r="W51" i="33" s="1"/>
  <c r="W53" i="33" s="1"/>
  <c r="W56" i="33" s="1"/>
  <c r="W59" i="33" s="1"/>
  <c r="X48" i="32"/>
  <c r="Z32" i="32"/>
  <c r="I48" i="31"/>
  <c r="I51" i="31" s="1"/>
  <c r="I53" i="31" s="1"/>
  <c r="I56" i="31" s="1"/>
  <c r="I59" i="31" s="1"/>
  <c r="Q48" i="31"/>
  <c r="Q51" i="31" s="1"/>
  <c r="Q53" i="31" s="1"/>
  <c r="Q56" i="31" s="1"/>
  <c r="Q59" i="31" s="1"/>
  <c r="Y48" i="31"/>
  <c r="Y51" i="31" s="1"/>
  <c r="Y53" i="31" s="1"/>
  <c r="Y56" i="31" s="1"/>
  <c r="Y59" i="31" s="1"/>
  <c r="J48" i="30"/>
  <c r="J51" i="30" s="1"/>
  <c r="J53" i="30" s="1"/>
  <c r="J56" i="30" s="1"/>
  <c r="J59" i="30" s="1"/>
  <c r="R48" i="30"/>
  <c r="R51" i="30" s="1"/>
  <c r="R53" i="30" s="1"/>
  <c r="R56" i="30" s="1"/>
  <c r="R59" i="30" s="1"/>
  <c r="X48" i="26"/>
  <c r="X48" i="23"/>
  <c r="Z32" i="23"/>
  <c r="X48" i="29"/>
  <c r="X48" i="24"/>
  <c r="X51" i="18"/>
  <c r="Z48" i="18"/>
  <c r="Z48" i="16"/>
  <c r="X51" i="16"/>
  <c r="X48" i="20"/>
  <c r="X48" i="22"/>
  <c r="X48" i="21"/>
  <c r="Z32" i="18"/>
  <c r="Z47" i="17"/>
  <c r="X48" i="17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AA48" i="18"/>
  <c r="AA51" i="18" s="1"/>
  <c r="AA53" i="18" s="1"/>
  <c r="AA56" i="18" s="1"/>
  <c r="AA59" i="18" s="1"/>
  <c r="Z32" i="17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X51" i="15"/>
  <c r="Z48" i="14"/>
  <c r="X51" i="14"/>
  <c r="Y48" i="14"/>
  <c r="Y51" i="14" s="1"/>
  <c r="Y53" i="14" s="1"/>
  <c r="Y56" i="14" s="1"/>
  <c r="Y59" i="14" s="1"/>
  <c r="X48" i="13"/>
  <c r="Z32" i="13"/>
  <c r="Z48" i="11"/>
  <c r="X51" i="1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Z47" i="12"/>
  <c r="X48" i="12"/>
  <c r="Z32" i="15"/>
  <c r="Z48" i="8"/>
  <c r="X51" i="8"/>
  <c r="X48" i="9"/>
  <c r="Z32" i="9"/>
  <c r="Z48" i="4"/>
  <c r="X51" i="4"/>
  <c r="Z48" i="7"/>
  <c r="X51" i="7"/>
  <c r="X48" i="5"/>
  <c r="X48" i="6"/>
  <c r="X48" i="3"/>
  <c r="Z32" i="7"/>
  <c r="Z32" i="4"/>
  <c r="Z32" i="3"/>
  <c r="Z32" i="8"/>
  <c r="Z48" i="2"/>
  <c r="X51" i="2"/>
  <c r="Z48" i="19" l="1"/>
  <c r="Z51" i="19"/>
  <c r="X51" i="28"/>
  <c r="X51" i="25"/>
  <c r="Z48" i="25"/>
  <c r="Z48" i="10"/>
  <c r="X51" i="10"/>
  <c r="Z48" i="33"/>
  <c r="X56" i="27"/>
  <c r="Z53" i="27"/>
  <c r="Z48" i="30"/>
  <c r="X51" i="30"/>
  <c r="Z51" i="2"/>
  <c r="X53" i="2"/>
  <c r="Z51" i="15"/>
  <c r="X53" i="15"/>
  <c r="X51" i="22"/>
  <c r="Z48" i="22"/>
  <c r="X53" i="28"/>
  <c r="Z51" i="28"/>
  <c r="Z51" i="7"/>
  <c r="X53" i="7"/>
  <c r="X51" i="20"/>
  <c r="Z48" i="20"/>
  <c r="Z53" i="19"/>
  <c r="X56" i="19"/>
  <c r="Z48" i="36"/>
  <c r="X51" i="36"/>
  <c r="Z51" i="38"/>
  <c r="X53" i="38"/>
  <c r="Z51" i="4"/>
  <c r="X53" i="4"/>
  <c r="Z48" i="17"/>
  <c r="X51" i="17"/>
  <c r="X51" i="23"/>
  <c r="Z48" i="23"/>
  <c r="Z48" i="39"/>
  <c r="X51" i="39"/>
  <c r="X51" i="37"/>
  <c r="Z48" i="37"/>
  <c r="Z48" i="13"/>
  <c r="X51" i="13"/>
  <c r="X51" i="26"/>
  <c r="Z48" i="26"/>
  <c r="Z48" i="32"/>
  <c r="X51" i="32"/>
  <c r="Z51" i="33"/>
  <c r="X53" i="33"/>
  <c r="Z51" i="1"/>
  <c r="X53" i="1"/>
  <c r="Z51" i="18"/>
  <c r="X53" i="18"/>
  <c r="Z48" i="34"/>
  <c r="X51" i="34"/>
  <c r="Z48" i="12"/>
  <c r="X51" i="12"/>
  <c r="Z51" i="16"/>
  <c r="X53" i="16"/>
  <c r="X51" i="9"/>
  <c r="Z48" i="9"/>
  <c r="Z51" i="14"/>
  <c r="X53" i="14"/>
  <c r="X51" i="24"/>
  <c r="Z48" i="24"/>
  <c r="X53" i="31"/>
  <c r="Z51" i="31"/>
  <c r="Z51" i="35"/>
  <c r="X53" i="35"/>
  <c r="Z51" i="40"/>
  <c r="X53" i="40"/>
  <c r="X51" i="5"/>
  <c r="Z48" i="5"/>
  <c r="Z48" i="3"/>
  <c r="X51" i="3"/>
  <c r="Z48" i="6"/>
  <c r="X51" i="6"/>
  <c r="Z51" i="8"/>
  <c r="X53" i="8"/>
  <c r="Z51" i="11"/>
  <c r="X53" i="11"/>
  <c r="Z48" i="21"/>
  <c r="X51" i="21"/>
  <c r="Z48" i="29"/>
  <c r="X51" i="29"/>
  <c r="X53" i="30" l="1"/>
  <c r="Z51" i="30"/>
  <c r="X53" i="25"/>
  <c r="Z51" i="25"/>
  <c r="Z51" i="10"/>
  <c r="X53" i="10"/>
  <c r="Z56" i="27"/>
  <c r="X59" i="27"/>
  <c r="Z59" i="27" s="1"/>
  <c r="Z51" i="34"/>
  <c r="X53" i="34"/>
  <c r="Z53" i="4"/>
  <c r="X56" i="4"/>
  <c r="Z53" i="28"/>
  <c r="X56" i="28"/>
  <c r="Z53" i="40"/>
  <c r="X56" i="40"/>
  <c r="Z51" i="37"/>
  <c r="X53" i="37"/>
  <c r="Z51" i="29"/>
  <c r="X53" i="29"/>
  <c r="Z53" i="38"/>
  <c r="X56" i="38"/>
  <c r="X53" i="22"/>
  <c r="Z51" i="22"/>
  <c r="Z51" i="39"/>
  <c r="X53" i="39"/>
  <c r="Z53" i="16"/>
  <c r="X56" i="16"/>
  <c r="Z53" i="15"/>
  <c r="X56" i="15"/>
  <c r="Z53" i="14"/>
  <c r="X56" i="14"/>
  <c r="Z51" i="6"/>
  <c r="X53" i="6"/>
  <c r="Z51" i="32"/>
  <c r="X53" i="32"/>
  <c r="X56" i="31"/>
  <c r="Z53" i="31"/>
  <c r="X53" i="26"/>
  <c r="Z51" i="26"/>
  <c r="X53" i="23"/>
  <c r="Z51" i="23"/>
  <c r="Z51" i="20"/>
  <c r="X53" i="20"/>
  <c r="Z53" i="33"/>
  <c r="X56" i="33"/>
  <c r="X59" i="19"/>
  <c r="Z59" i="19" s="1"/>
  <c r="Z56" i="19"/>
  <c r="X53" i="21"/>
  <c r="Z51" i="21"/>
  <c r="Z53" i="11"/>
  <c r="X56" i="11"/>
  <c r="Z51" i="12"/>
  <c r="X53" i="12"/>
  <c r="Z53" i="1"/>
  <c r="X56" i="1"/>
  <c r="Z51" i="13"/>
  <c r="X53" i="13"/>
  <c r="Z51" i="17"/>
  <c r="X53" i="17"/>
  <c r="Z51" i="36"/>
  <c r="X53" i="36"/>
  <c r="Z53" i="7"/>
  <c r="X56" i="7"/>
  <c r="Z53" i="2"/>
  <c r="X56" i="2"/>
  <c r="X56" i="8"/>
  <c r="Z53" i="8"/>
  <c r="Z53" i="35"/>
  <c r="X56" i="35"/>
  <c r="X56" i="18"/>
  <c r="Z53" i="18"/>
  <c r="Z51" i="9"/>
  <c r="X53" i="9"/>
  <c r="Z51" i="3"/>
  <c r="X53" i="3"/>
  <c r="X53" i="5"/>
  <c r="Z51" i="5"/>
  <c r="X53" i="24"/>
  <c r="Z51" i="24"/>
  <c r="X56" i="10" l="1"/>
  <c r="Z53" i="10"/>
  <c r="X56" i="25"/>
  <c r="Z53" i="25"/>
  <c r="X56" i="30"/>
  <c r="Z53" i="30"/>
  <c r="Z53" i="17"/>
  <c r="X56" i="17"/>
  <c r="Z56" i="11"/>
  <c r="X59" i="11"/>
  <c r="Z59" i="11" s="1"/>
  <c r="X56" i="20"/>
  <c r="Z53" i="20"/>
  <c r="X56" i="32"/>
  <c r="Z53" i="32"/>
  <c r="Z56" i="40"/>
  <c r="X59" i="40"/>
  <c r="Z59" i="40" s="1"/>
  <c r="Z53" i="9"/>
  <c r="X56" i="9"/>
  <c r="Z56" i="8"/>
  <c r="X59" i="8"/>
  <c r="Z59" i="8" s="1"/>
  <c r="Z56" i="18"/>
  <c r="X59" i="18"/>
  <c r="Z59" i="18" s="1"/>
  <c r="Z53" i="22"/>
  <c r="X56" i="22"/>
  <c r="Z56" i="38"/>
  <c r="X59" i="38"/>
  <c r="Z59" i="38" s="1"/>
  <c r="X56" i="24"/>
  <c r="Z53" i="24"/>
  <c r="X59" i="35"/>
  <c r="Z59" i="35" s="1"/>
  <c r="Z56" i="35"/>
  <c r="X59" i="1"/>
  <c r="Z59" i="1" s="1"/>
  <c r="Z56" i="1"/>
  <c r="X59" i="14"/>
  <c r="Z59" i="14" s="1"/>
  <c r="Z56" i="14"/>
  <c r="Z56" i="16"/>
  <c r="X59" i="16"/>
  <c r="Z59" i="16" s="1"/>
  <c r="X56" i="29"/>
  <c r="Z53" i="29"/>
  <c r="Z56" i="4"/>
  <c r="X59" i="4"/>
  <c r="Z59" i="4" s="1"/>
  <c r="Z56" i="2"/>
  <c r="X59" i="2"/>
  <c r="Z59" i="2" s="1"/>
  <c r="X59" i="28"/>
  <c r="Z59" i="28" s="1"/>
  <c r="Z56" i="28"/>
  <c r="Z53" i="26"/>
  <c r="X56" i="26"/>
  <c r="Z53" i="21"/>
  <c r="X56" i="21"/>
  <c r="Z56" i="7"/>
  <c r="X59" i="7"/>
  <c r="Z59" i="7" s="1"/>
  <c r="Z53" i="3"/>
  <c r="X56" i="3"/>
  <c r="X56" i="36"/>
  <c r="Z53" i="36"/>
  <c r="Z53" i="12"/>
  <c r="X56" i="12"/>
  <c r="X59" i="33"/>
  <c r="Z59" i="33" s="1"/>
  <c r="Z56" i="33"/>
  <c r="Z56" i="15"/>
  <c r="X59" i="15"/>
  <c r="Z59" i="15" s="1"/>
  <c r="Z53" i="39"/>
  <c r="X56" i="39"/>
  <c r="Z53" i="37"/>
  <c r="X56" i="37"/>
  <c r="Z53" i="34"/>
  <c r="X56" i="34"/>
  <c r="Z53" i="13"/>
  <c r="X56" i="13"/>
  <c r="X56" i="6"/>
  <c r="Z53" i="6"/>
  <c r="X56" i="23"/>
  <c r="Z53" i="23"/>
  <c r="Z53" i="5"/>
  <c r="X56" i="5"/>
  <c r="Z56" i="31"/>
  <c r="X59" i="31"/>
  <c r="Z59" i="31" s="1"/>
  <c r="X59" i="30" l="1"/>
  <c r="Z59" i="30" s="1"/>
  <c r="Z56" i="30"/>
  <c r="Z56" i="25"/>
  <c r="X59" i="25"/>
  <c r="Z59" i="25" s="1"/>
  <c r="X59" i="10"/>
  <c r="Z59" i="10" s="1"/>
  <c r="Z56" i="10"/>
  <c r="Z56" i="26"/>
  <c r="X59" i="26"/>
  <c r="Z59" i="26" s="1"/>
  <c r="X59" i="32"/>
  <c r="Z59" i="32" s="1"/>
  <c r="Z56" i="32"/>
  <c r="X59" i="24"/>
  <c r="Z59" i="24" s="1"/>
  <c r="Z56" i="24"/>
  <c r="Z56" i="20"/>
  <c r="X59" i="20"/>
  <c r="Z59" i="20" s="1"/>
  <c r="Z56" i="6"/>
  <c r="X59" i="6"/>
  <c r="Z59" i="6" s="1"/>
  <c r="Z56" i="34"/>
  <c r="X59" i="34"/>
  <c r="Z59" i="34" s="1"/>
  <c r="Z56" i="9"/>
  <c r="X59" i="9"/>
  <c r="Z59" i="9" s="1"/>
  <c r="Z56" i="3"/>
  <c r="X59" i="3"/>
  <c r="Z59" i="3" s="1"/>
  <c r="Z56" i="29"/>
  <c r="X59" i="29"/>
  <c r="Z59" i="29" s="1"/>
  <c r="Z56" i="13"/>
  <c r="X59" i="13"/>
  <c r="Z59" i="13" s="1"/>
  <c r="X59" i="5"/>
  <c r="Z59" i="5" s="1"/>
  <c r="Z56" i="5"/>
  <c r="Z56" i="12"/>
  <c r="X59" i="12"/>
  <c r="Z59" i="12" s="1"/>
  <c r="Z56" i="17"/>
  <c r="X59" i="17"/>
  <c r="Z59" i="17" s="1"/>
  <c r="Z56" i="39"/>
  <c r="X59" i="39"/>
  <c r="Z59" i="39" s="1"/>
  <c r="X59" i="36"/>
  <c r="Z59" i="36" s="1"/>
  <c r="Z56" i="36"/>
  <c r="Z56" i="37"/>
  <c r="X59" i="37"/>
  <c r="Z59" i="37" s="1"/>
  <c r="Z56" i="21"/>
  <c r="X59" i="21"/>
  <c r="Z59" i="21" s="1"/>
  <c r="Z56" i="22"/>
  <c r="X59" i="22"/>
  <c r="Z59" i="22" s="1"/>
  <c r="Z56" i="23"/>
  <c r="X59" i="23"/>
  <c r="Z59" i="23" s="1"/>
</calcChain>
</file>

<file path=xl/sharedStrings.xml><?xml version="1.0" encoding="utf-8"?>
<sst xmlns="http://schemas.openxmlformats.org/spreadsheetml/2006/main" count="5800" uniqueCount="125">
  <si>
    <t>Eastern Cape: Buffalo City (BUF) - Table C4 Quarterly Budgeted Financial Performance ( Waste water management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</si>
  <si>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</si>
  <si>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</si>
  <si>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</si>
  <si>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</si>
  <si>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</si>
  <si>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</si>
  <si>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</si>
  <si>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</si>
  <si>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</si>
  <si>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</si>
  <si>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</si>
  <si>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</si>
  <si>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</si>
  <si>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</si>
  <si>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</si>
  <si>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</si>
  <si>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</si>
  <si>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</si>
  <si>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</si>
  <si>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</si>
  <si>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</si>
  <si>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</si>
  <si>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</si>
  <si>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</si>
  <si>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</si>
  <si>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</si>
  <si>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</si>
  <si>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</si>
  <si>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</si>
  <si>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</si>
  <si>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</si>
  <si>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</si>
  <si>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</si>
  <si>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</si>
  <si>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</si>
  <si>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</si>
  <si>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</si>
  <si>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</si>
  <si>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</si>
  <si>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</si>
  <si>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</si>
  <si>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</si>
  <si>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</si>
  <si>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</si>
  <si>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</si>
  <si>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</si>
  <si>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</si>
  <si>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</si>
  <si>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</si>
  <si>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</si>
  <si>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</si>
  <si>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</si>
  <si>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</si>
  <si>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</si>
  <si>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</si>
  <si>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</si>
  <si>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</si>
  <si>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</si>
  <si>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</si>
  <si>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</si>
  <si>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</si>
  <si>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</si>
  <si>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</si>
  <si>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</si>
  <si>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</si>
  <si>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</si>
  <si>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</si>
  <si>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</si>
  <si>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</si>
  <si>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</si>
  <si>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</si>
  <si>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</si>
  <si>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</si>
  <si>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</si>
  <si>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</si>
  <si>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</si>
  <si>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</si>
  <si>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</si>
  <si>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</si>
  <si>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</si>
  <si>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</si>
  <si>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</si>
  <si>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</si>
  <si>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</si>
  <si>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water management                             ) for 2nd Quarter ended 31 December 2023 (Figures Finalised as at 2024/01/26)</t>
  </si>
  <si>
    <t>Eastern Cape: Dr Beyers Naude (EC101) - Table C4 Quarterly Budgeted Financial Performance ( Waste water management                             ) for 2nd Quarter ended 31 December 2023 (Figures Finalised as at 2024/01/26)</t>
  </si>
  <si>
    <t>Eastern Cape: Blue Crane Route (EC102) - Table C4 Quarterly Budgeted Financial Performance ( Waste water management                             ) for 2nd Quarter ended 31 December 2023 (Figures Finalised as at 2024/01/26)</t>
  </si>
  <si>
    <t>Eastern Cape: Makana (EC104) - Table C4 Quarterly Budgeted Financial Performance ( Waste water management                             ) for 2nd Quarter ended 31 December 2023 (Figures Finalised as at 2024/01/26)</t>
  </si>
  <si>
    <t>Eastern Cape: Ndlambe (EC105) - Table C4 Quarterly Budgeted Financial Performance ( Waste water management                             ) for 2nd Quarter ended 31 December 2023 (Figures Finalised as at 2024/01/26)</t>
  </si>
  <si>
    <t>Eastern Cape: Sundays River Valley (EC106) - Table C4 Quarterly Budgeted Financial Performance ( Waste water management                             ) for 2nd Quarter ended 31 December 2023 (Figures Finalised as at 2024/01/26)</t>
  </si>
  <si>
    <t>Eastern Cape: Kouga (EC108) - Table C4 Quarterly Budgeted Financial Performance ( Waste water management                             ) for 2nd Quarter ended 31 December 2023 (Figures Finalised as at 2024/01/26)</t>
  </si>
  <si>
    <t>Eastern Cape: Kou-Kamma (EC109) - Table C4 Quarterly Budgeted Financial Performance ( Waste water management                             ) for 2nd Quarter ended 31 December 2023 (Figures Finalised as at 2024/01/26)</t>
  </si>
  <si>
    <t>Eastern Cape: Sarah Baartman (DC10) - Table C4 Quarterly Budgeted Financial Performance ( Waste water management                             ) for 2nd Quarter ended 31 December 2023 (Figures Finalised as at 2024/01/26)</t>
  </si>
  <si>
    <t>Eastern Cape: Mbhashe (EC121) - Table C4 Quarterly Budgeted Financial Performance ( Waste water management                             ) for 2nd Quarter ended 31 December 2023 (Figures Finalised as at 2024/01/26)</t>
  </si>
  <si>
    <t>Eastern Cape: Mnquma (EC122) - Table C4 Quarterly Budgeted Financial Performance ( Waste water management                             ) for 2nd Quarter ended 31 December 2023 (Figures Finalised as at 2024/01/26)</t>
  </si>
  <si>
    <t>Eastern Cape: Great Kei (EC123) - Table C4 Quarterly Budgeted Financial Performance ( Waste water management                             ) for 2nd Quarter ended 31 December 2023 (Figures Finalised as at 2024/01/26)</t>
  </si>
  <si>
    <t>Eastern Cape: Amahlathi (EC124) - Table C4 Quarterly Budgeted Financial Performance ( Waste water management                             ) for 2nd Quarter ended 31 December 2023 (Figures Finalised as at 2024/01/26)</t>
  </si>
  <si>
    <t>Eastern Cape: Ngqushwa (EC126) - Table C4 Quarterly Budgeted Financial Performance ( Waste water management                             ) for 2nd Quarter ended 31 December 2023 (Figures Finalised as at 2024/01/26)</t>
  </si>
  <si>
    <t>Eastern Cape: Raymond Mhlaba (EC129) - Table C4 Quarterly Budgeted Financial Performance ( Waste water management                             ) for 2nd Quarter ended 31 December 2023 (Figures Finalised as at 2024/01/26)</t>
  </si>
  <si>
    <t>Eastern Cape: Amathole (DC12) - Table C4 Quarterly Budgeted Financial Performance ( Waste water management                             ) for 2nd Quarter ended 31 December 2023 (Figures Finalised as at 2024/01/26)</t>
  </si>
  <si>
    <t>Eastern Cape: Inxuba Yethemba (EC131) - Table C4 Quarterly Budgeted Financial Performance ( Waste water management                             ) for 2nd Quarter ended 31 December 2023 (Figures Finalised as at 2024/01/26)</t>
  </si>
  <si>
    <t>Eastern Cape: Intsika Yethu (EC135) - Table C4 Quarterly Budgeted Financial Performance ( Waste water management                             ) for 2nd Quarter ended 31 December 2023 (Figures Finalised as at 2024/01/26)</t>
  </si>
  <si>
    <t>Eastern Cape: Emalahleni (EC) (EC136) - Table C4 Quarterly Budgeted Financial Performance ( Waste water management                             ) for 2nd Quarter ended 31 December 2023 (Figures Finalised as at 2024/01/26)</t>
  </si>
  <si>
    <t>Eastern Cape: Dr. A.B. Xuma (EC137) - Table C4 Quarterly Budgeted Financial Performance ( Waste water management                             ) for 2nd Quarter ended 31 December 2023 (Figures Finalised as at 2024/01/26)</t>
  </si>
  <si>
    <t>Eastern Cape: Sakhisizwe (EC138) - Table C4 Quarterly Budgeted Financial Performance ( Waste water management                             ) for 2nd Quarter ended 31 December 2023 (Figures Finalised as at 2024/01/26)</t>
  </si>
  <si>
    <t>Eastern Cape: Enoch Mgijima (EC139) - Table C4 Quarterly Budgeted Financial Performance ( Waste water management                             ) for 2nd Quarter ended 31 December 2023 (Figures Finalised as at 2024/01/26)</t>
  </si>
  <si>
    <t>Eastern Cape: Chris Hani (DC13) - Table C4 Quarterly Budgeted Financial Performance ( Waste water management                             ) for 2nd Quarter ended 31 December 2023 (Figures Finalised as at 2024/01/26)</t>
  </si>
  <si>
    <t>Eastern Cape: Elundini (EC141) - Table C4 Quarterly Budgeted Financial Performance ( Waste water management                             ) for 2nd Quarter ended 31 December 2023 (Figures Finalised as at 2024/01/26)</t>
  </si>
  <si>
    <t>Eastern Cape: Senqu (EC142) - Table C4 Quarterly Budgeted Financial Performance ( Waste water management                             ) for 2nd Quarter ended 31 December 2023 (Figures Finalised as at 2024/01/26)</t>
  </si>
  <si>
    <t>Eastern Cape: Walter Sisulu (EC145) - Table C4 Quarterly Budgeted Financial Performance ( Waste water management                             ) for 2nd Quarter ended 31 December 2023 (Figures Finalised as at 2024/01/26)</t>
  </si>
  <si>
    <t>Eastern Cape: Joe Gqabi (DC14) - Table C4 Quarterly Budgeted Financial Performance ( Waste water management                             ) for 2nd Quarter ended 31 December 2023 (Figures Finalised as at 2024/01/26)</t>
  </si>
  <si>
    <t>Eastern Cape: Ngquza Hills (EC153) - Table C4 Quarterly Budgeted Financial Performance ( Waste water management                             ) for 2nd Quarter ended 31 December 2023 (Figures Finalised as at 2024/01/26)</t>
  </si>
  <si>
    <t>Eastern Cape: Port St Johns (EC154) - Table C4 Quarterly Budgeted Financial Performance ( Waste water management                             ) for 2nd Quarter ended 31 December 2023 (Figures Finalised as at 2024/01/26)</t>
  </si>
  <si>
    <t>Eastern Cape: Nyandeni (EC155) - Table C4 Quarterly Budgeted Financial Performance ( Waste water management                             ) for 2nd Quarter ended 31 December 2023 (Figures Finalised as at 2024/01/26)</t>
  </si>
  <si>
    <t>Eastern Cape: Mhlontlo (EC156) - Table C4 Quarterly Budgeted Financial Performance ( Waste water management                             ) for 2nd Quarter ended 31 December 2023 (Figures Finalised as at 2024/01/26)</t>
  </si>
  <si>
    <t>Eastern Cape: King Sabata Dalindyebo (EC157) - Table C4 Quarterly Budgeted Financial Performance ( Waste water management                             ) for 2nd Quarter ended 31 December 2023 (Figures Finalised as at 2024/01/26)</t>
  </si>
  <si>
    <t>Eastern Cape: O R Tambo (DC15) - Table C4 Quarterly Budgeted Financial Performance ( Waste water management                             ) for 2nd Quarter ended 31 December 2023 (Figures Finalised as at 2024/01/26)</t>
  </si>
  <si>
    <t>Eastern Cape: Matatiele (EC441) - Table C4 Quarterly Budgeted Financial Performance ( Waste water management                             ) for 2nd Quarter ended 31 December 2023 (Figures Finalised as at 2024/01/26)</t>
  </si>
  <si>
    <t>Eastern Cape: Umzimvubu (EC442) - Table C4 Quarterly Budgeted Financial Performance ( Waste water management                             ) for 2nd Quarter ended 31 December 2023 (Figures Finalised as at 2024/01/26)</t>
  </si>
  <si>
    <t>Eastern Cape: Winnie Madikizela-Mandela (EC443) - Table C4 Quarterly Budgeted Financial Performance ( Waste water management                             ) for 2nd Quarter ended 31 December 2023 (Figures Finalised as at 2024/01/26)</t>
  </si>
  <si>
    <t>Eastern Cape: Ntabankulu (EC444) - Table C4 Quarterly Budgeted Financial Performance ( Waste water management                             ) for 2nd Quarter ended 31 December 2023 (Figures Finalised as at 2024/01/26)</t>
  </si>
  <si>
    <t>Eastern Cape: Alfred Nzo (DC44) - Table C4 Quarterly Budgeted Financial Performance ( Waste water management                             ) for 2nd Quarter ended 31 December 2023 (Figures Finalised as at 2024/01/26)</t>
  </si>
  <si>
    <t>Summary - Table C4 Quarterly Budgeted Financial Performance ( Waste water management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</si>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</sst>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-9732489</v>
      </c>
      <c r="D7" s="20"/>
      <c r="E7" s="21">
        <v>5897475</v>
      </c>
      <c r="F7" s="22">
        <v>5897475</v>
      </c>
      <c r="G7" s="22"/>
      <c r="H7" s="22"/>
      <c r="I7" s="22">
        <v>9017968</v>
      </c>
      <c r="J7" s="22">
        <v>9017968</v>
      </c>
      <c r="K7" s="22"/>
      <c r="L7" s="22">
        <v>38999622</v>
      </c>
      <c r="M7" s="22"/>
      <c r="N7" s="22">
        <v>38999622</v>
      </c>
      <c r="O7" s="22"/>
      <c r="P7" s="22"/>
      <c r="Q7" s="22"/>
      <c r="R7" s="22"/>
      <c r="S7" s="22"/>
      <c r="T7" s="22"/>
      <c r="U7" s="22"/>
      <c r="V7" s="22"/>
      <c r="W7" s="22">
        <v>48017590</v>
      </c>
      <c r="X7" s="22">
        <v>2948736</v>
      </c>
      <c r="Y7" s="22">
        <v>45068854</v>
      </c>
      <c r="Z7" s="23">
        <v>1528.4126486738724</v>
      </c>
      <c r="AA7" s="20">
        <v>5897475</v>
      </c>
    </row>
    <row r="8" spans="1:27" ht="13.5" x14ac:dyDescent="0.25">
      <c r="A8" s="19" t="s">
        <v>36</v>
      </c>
      <c r="B8" s="15" t="s">
        <v>32</v>
      </c>
      <c r="C8" s="20">
        <v>1697290253</v>
      </c>
      <c r="D8" s="20"/>
      <c r="E8" s="21">
        <v>1812611713</v>
      </c>
      <c r="F8" s="22">
        <v>1819980191</v>
      </c>
      <c r="G8" s="22">
        <v>196338833</v>
      </c>
      <c r="H8" s="22">
        <v>156789708</v>
      </c>
      <c r="I8" s="22">
        <v>118405490</v>
      </c>
      <c r="J8" s="22">
        <v>471534031</v>
      </c>
      <c r="K8" s="22">
        <v>145774445</v>
      </c>
      <c r="L8" s="22">
        <v>137914933</v>
      </c>
      <c r="M8" s="22">
        <v>153166206</v>
      </c>
      <c r="N8" s="22">
        <v>436855584</v>
      </c>
      <c r="O8" s="22"/>
      <c r="P8" s="22"/>
      <c r="Q8" s="22"/>
      <c r="R8" s="22"/>
      <c r="S8" s="22"/>
      <c r="T8" s="22"/>
      <c r="U8" s="22"/>
      <c r="V8" s="22"/>
      <c r="W8" s="22">
        <v>908389615</v>
      </c>
      <c r="X8" s="22">
        <v>913004822</v>
      </c>
      <c r="Y8" s="22">
        <v>-4615207</v>
      </c>
      <c r="Z8" s="23">
        <v>-0.50549645399353649</v>
      </c>
      <c r="AA8" s="20">
        <v>1819980191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141863</v>
      </c>
      <c r="D10" s="20"/>
      <c r="E10" s="21">
        <v>123987</v>
      </c>
      <c r="F10" s="22">
        <v>123987</v>
      </c>
      <c r="G10" s="22">
        <v>3888</v>
      </c>
      <c r="H10" s="22">
        <v>14457</v>
      </c>
      <c r="I10" s="22">
        <v>2172</v>
      </c>
      <c r="J10" s="22">
        <v>20517</v>
      </c>
      <c r="K10" s="22">
        <v>2143</v>
      </c>
      <c r="L10" s="22">
        <v>740887</v>
      </c>
      <c r="M10" s="22">
        <v>1266</v>
      </c>
      <c r="N10" s="22">
        <v>744296</v>
      </c>
      <c r="O10" s="22"/>
      <c r="P10" s="22"/>
      <c r="Q10" s="22"/>
      <c r="R10" s="22"/>
      <c r="S10" s="22"/>
      <c r="T10" s="22"/>
      <c r="U10" s="22"/>
      <c r="V10" s="22"/>
      <c r="W10" s="22">
        <v>764813</v>
      </c>
      <c r="X10" s="22">
        <v>61992</v>
      </c>
      <c r="Y10" s="22">
        <v>702821</v>
      </c>
      <c r="Z10" s="23">
        <v>1133.7285456187897</v>
      </c>
      <c r="AA10" s="20">
        <v>123987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140152912</v>
      </c>
      <c r="D13" s="20"/>
      <c r="E13" s="21">
        <v>101523198</v>
      </c>
      <c r="F13" s="22">
        <v>103337711</v>
      </c>
      <c r="G13" s="22">
        <v>3485750</v>
      </c>
      <c r="H13" s="22">
        <v>2436973</v>
      </c>
      <c r="I13" s="22">
        <v>3306223</v>
      </c>
      <c r="J13" s="22">
        <v>9228946</v>
      </c>
      <c r="K13" s="22">
        <v>3133050</v>
      </c>
      <c r="L13" s="22">
        <v>11495715</v>
      </c>
      <c r="M13" s="22">
        <v>3370611</v>
      </c>
      <c r="N13" s="22">
        <v>17999376</v>
      </c>
      <c r="O13" s="22"/>
      <c r="P13" s="22"/>
      <c r="Q13" s="22"/>
      <c r="R13" s="22"/>
      <c r="S13" s="22"/>
      <c r="T13" s="22"/>
      <c r="U13" s="22"/>
      <c r="V13" s="22"/>
      <c r="W13" s="22">
        <v>27228322</v>
      </c>
      <c r="X13" s="22">
        <v>51668846</v>
      </c>
      <c r="Y13" s="22">
        <v>-24440524</v>
      </c>
      <c r="Z13" s="23">
        <v>-47.302244760798409</v>
      </c>
      <c r="AA13" s="20">
        <v>103337711</v>
      </c>
    </row>
    <row r="14" spans="1:27" ht="13.5" x14ac:dyDescent="0.25">
      <c r="A14" s="19" t="s">
        <v>42</v>
      </c>
      <c r="B14" s="15" t="s">
        <v>32</v>
      </c>
      <c r="C14" s="20">
        <v>21274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>
        <v>3435</v>
      </c>
      <c r="M18" s="22"/>
      <c r="N18" s="22">
        <v>3435</v>
      </c>
      <c r="O18" s="22"/>
      <c r="P18" s="22"/>
      <c r="Q18" s="22"/>
      <c r="R18" s="22"/>
      <c r="S18" s="22"/>
      <c r="T18" s="22"/>
      <c r="U18" s="22"/>
      <c r="V18" s="22"/>
      <c r="W18" s="22">
        <v>3435</v>
      </c>
      <c r="X18" s="22"/>
      <c r="Y18" s="22">
        <v>3435</v>
      </c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3637885</v>
      </c>
      <c r="D19" s="20"/>
      <c r="E19" s="21">
        <v>5453990</v>
      </c>
      <c r="F19" s="22">
        <v>5453990</v>
      </c>
      <c r="G19" s="22">
        <v>302562</v>
      </c>
      <c r="H19" s="22">
        <v>315083</v>
      </c>
      <c r="I19" s="22">
        <v>318089</v>
      </c>
      <c r="J19" s="22">
        <v>935734</v>
      </c>
      <c r="K19" s="22">
        <v>383989</v>
      </c>
      <c r="L19" s="22">
        <v>386654</v>
      </c>
      <c r="M19" s="22">
        <v>181317</v>
      </c>
      <c r="N19" s="22">
        <v>951960</v>
      </c>
      <c r="O19" s="22"/>
      <c r="P19" s="22"/>
      <c r="Q19" s="22"/>
      <c r="R19" s="22"/>
      <c r="S19" s="22"/>
      <c r="T19" s="22"/>
      <c r="U19" s="22"/>
      <c r="V19" s="22"/>
      <c r="W19" s="22">
        <v>1887694</v>
      </c>
      <c r="X19" s="22">
        <v>2745824</v>
      </c>
      <c r="Y19" s="22">
        <v>-858130</v>
      </c>
      <c r="Z19" s="23">
        <v>-31.25218513641078</v>
      </c>
      <c r="AA19" s="20">
        <v>5453990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>
        <v>659</v>
      </c>
      <c r="M24" s="22"/>
      <c r="N24" s="22">
        <v>659</v>
      </c>
      <c r="O24" s="22"/>
      <c r="P24" s="22"/>
      <c r="Q24" s="22"/>
      <c r="R24" s="22"/>
      <c r="S24" s="22"/>
      <c r="T24" s="22"/>
      <c r="U24" s="22"/>
      <c r="V24" s="22"/>
      <c r="W24" s="22">
        <v>659</v>
      </c>
      <c r="X24" s="22"/>
      <c r="Y24" s="22">
        <v>659</v>
      </c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380188846</v>
      </c>
      <c r="D25" s="20"/>
      <c r="E25" s="21">
        <v>337717318</v>
      </c>
      <c r="F25" s="22">
        <v>339677005</v>
      </c>
      <c r="G25" s="22">
        <v>50667228</v>
      </c>
      <c r="H25" s="22">
        <v>-62353</v>
      </c>
      <c r="I25" s="22">
        <v>66479553</v>
      </c>
      <c r="J25" s="22">
        <v>117084428</v>
      </c>
      <c r="K25" s="22"/>
      <c r="L25" s="22"/>
      <c r="M25" s="22">
        <v>54523063</v>
      </c>
      <c r="N25" s="22">
        <v>54523063</v>
      </c>
      <c r="O25" s="22"/>
      <c r="P25" s="22"/>
      <c r="Q25" s="22"/>
      <c r="R25" s="22"/>
      <c r="S25" s="22"/>
      <c r="T25" s="22"/>
      <c r="U25" s="22"/>
      <c r="V25" s="22"/>
      <c r="W25" s="22">
        <v>171607491</v>
      </c>
      <c r="X25" s="22">
        <v>200232522</v>
      </c>
      <c r="Y25" s="22">
        <v>-28625031</v>
      </c>
      <c r="Z25" s="23">
        <v>-14.295894949572677</v>
      </c>
      <c r="AA25" s="20">
        <v>339677005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2211700544</v>
      </c>
      <c r="D32" s="29">
        <f t="shared" ref="D32:Y32" si="0">SUM(D6:D31)</f>
        <v>0</v>
      </c>
      <c r="E32" s="30">
        <f t="shared" si="0"/>
        <v>2263327681</v>
      </c>
      <c r="F32" s="31">
        <f t="shared" si="0"/>
        <v>2274470359</v>
      </c>
      <c r="G32" s="31">
        <f t="shared" si="0"/>
        <v>250798261</v>
      </c>
      <c r="H32" s="31">
        <f t="shared" si="0"/>
        <v>159493868</v>
      </c>
      <c r="I32" s="31">
        <f t="shared" si="0"/>
        <v>197529495</v>
      </c>
      <c r="J32" s="31">
        <f t="shared" si="0"/>
        <v>607821624</v>
      </c>
      <c r="K32" s="31">
        <f t="shared" si="0"/>
        <v>149293627</v>
      </c>
      <c r="L32" s="31">
        <f t="shared" si="0"/>
        <v>189541905</v>
      </c>
      <c r="M32" s="31">
        <f t="shared" si="0"/>
        <v>211242463</v>
      </c>
      <c r="N32" s="31">
        <f t="shared" si="0"/>
        <v>550077995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1157899619</v>
      </c>
      <c r="X32" s="31">
        <f t="shared" si="0"/>
        <v>1170662742</v>
      </c>
      <c r="Y32" s="31">
        <f t="shared" si="0"/>
        <v>-12763123</v>
      </c>
      <c r="Z32" s="32">
        <f>+IF(X32&lt;&gt;0,+(Y32/X32)*100,0)</f>
        <v>-1.0902476470887803</v>
      </c>
      <c r="AA32" s="29">
        <f>SUM(AA6:AA31)</f>
        <v>2274470359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538763379</v>
      </c>
      <c r="D34" s="20"/>
      <c r="E34" s="21">
        <v>663561760</v>
      </c>
      <c r="F34" s="22">
        <v>663541977</v>
      </c>
      <c r="G34" s="22">
        <v>45520213</v>
      </c>
      <c r="H34" s="22">
        <v>37386732</v>
      </c>
      <c r="I34" s="22">
        <v>43370694</v>
      </c>
      <c r="J34" s="22">
        <v>126277639</v>
      </c>
      <c r="K34" s="22">
        <v>46087816</v>
      </c>
      <c r="L34" s="22">
        <v>108391315</v>
      </c>
      <c r="M34" s="22">
        <v>45189839</v>
      </c>
      <c r="N34" s="22">
        <v>199668970</v>
      </c>
      <c r="O34" s="22"/>
      <c r="P34" s="22"/>
      <c r="Q34" s="22"/>
      <c r="R34" s="22"/>
      <c r="S34" s="22"/>
      <c r="T34" s="22"/>
      <c r="U34" s="22"/>
      <c r="V34" s="22"/>
      <c r="W34" s="22">
        <v>325946609</v>
      </c>
      <c r="X34" s="22">
        <v>332304555</v>
      </c>
      <c r="Y34" s="22">
        <v>-6357946</v>
      </c>
      <c r="Z34" s="23">
        <v>-1.9132888503439263</v>
      </c>
      <c r="AA34" s="20">
        <v>663541977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30150113</v>
      </c>
      <c r="D37" s="20"/>
      <c r="E37" s="21">
        <v>58631125</v>
      </c>
      <c r="F37" s="22">
        <v>58831125</v>
      </c>
      <c r="G37" s="22">
        <v>1090100</v>
      </c>
      <c r="H37" s="22">
        <v>2385341</v>
      </c>
      <c r="I37" s="22">
        <v>3157192</v>
      </c>
      <c r="J37" s="22">
        <v>6632633</v>
      </c>
      <c r="K37" s="22">
        <v>3945431</v>
      </c>
      <c r="L37" s="22">
        <v>3406670</v>
      </c>
      <c r="M37" s="22">
        <v>4957809</v>
      </c>
      <c r="N37" s="22">
        <v>12309910</v>
      </c>
      <c r="O37" s="22"/>
      <c r="P37" s="22"/>
      <c r="Q37" s="22"/>
      <c r="R37" s="22"/>
      <c r="S37" s="22"/>
      <c r="T37" s="22"/>
      <c r="U37" s="22"/>
      <c r="V37" s="22"/>
      <c r="W37" s="22">
        <v>18942543</v>
      </c>
      <c r="X37" s="22">
        <v>29280444</v>
      </c>
      <c r="Y37" s="22">
        <v>-10337901</v>
      </c>
      <c r="Z37" s="23">
        <v>-35.30650354892159</v>
      </c>
      <c r="AA37" s="20">
        <v>58831125</v>
      </c>
    </row>
    <row r="38" spans="1:27" ht="13.5" x14ac:dyDescent="0.25">
      <c r="A38" s="19" t="s">
        <v>64</v>
      </c>
      <c r="B38" s="15" t="s">
        <v>32</v>
      </c>
      <c r="C38" s="20">
        <v>482323445</v>
      </c>
      <c r="D38" s="20"/>
      <c r="E38" s="21">
        <v>610246860</v>
      </c>
      <c r="F38" s="22">
        <v>612969570</v>
      </c>
      <c r="G38" s="22">
        <v>8219858</v>
      </c>
      <c r="H38" s="22">
        <v>7805034</v>
      </c>
      <c r="I38" s="22">
        <v>9224300</v>
      </c>
      <c r="J38" s="22">
        <v>25249192</v>
      </c>
      <c r="K38" s="22">
        <v>8016947</v>
      </c>
      <c r="L38" s="22">
        <v>8016947</v>
      </c>
      <c r="M38" s="22">
        <v>8016947</v>
      </c>
      <c r="N38" s="22">
        <v>24050841</v>
      </c>
      <c r="O38" s="22"/>
      <c r="P38" s="22"/>
      <c r="Q38" s="22"/>
      <c r="R38" s="22"/>
      <c r="S38" s="22"/>
      <c r="T38" s="22"/>
      <c r="U38" s="22"/>
      <c r="V38" s="22"/>
      <c r="W38" s="22">
        <v>49300033</v>
      </c>
      <c r="X38" s="22">
        <v>308428853</v>
      </c>
      <c r="Y38" s="22">
        <v>-259128820</v>
      </c>
      <c r="Z38" s="23">
        <v>-84.015751924480298</v>
      </c>
      <c r="AA38" s="20">
        <v>612969570</v>
      </c>
    </row>
    <row r="39" spans="1:27" ht="13.5" x14ac:dyDescent="0.25">
      <c r="A39" s="19" t="s">
        <v>65</v>
      </c>
      <c r="B39" s="15" t="s">
        <v>32</v>
      </c>
      <c r="C39" s="20">
        <v>333116914</v>
      </c>
      <c r="D39" s="20"/>
      <c r="E39" s="21">
        <v>413968522</v>
      </c>
      <c r="F39" s="22">
        <v>411727900</v>
      </c>
      <c r="G39" s="22">
        <v>12709738</v>
      </c>
      <c r="H39" s="22">
        <v>12202635</v>
      </c>
      <c r="I39" s="22">
        <v>28739139</v>
      </c>
      <c r="J39" s="22">
        <v>53651512</v>
      </c>
      <c r="K39" s="22">
        <v>17532853</v>
      </c>
      <c r="L39" s="22">
        <v>15561178</v>
      </c>
      <c r="M39" s="22">
        <v>19479747</v>
      </c>
      <c r="N39" s="22">
        <v>52573778</v>
      </c>
      <c r="O39" s="22"/>
      <c r="P39" s="22"/>
      <c r="Q39" s="22"/>
      <c r="R39" s="22"/>
      <c r="S39" s="22"/>
      <c r="T39" s="22"/>
      <c r="U39" s="22"/>
      <c r="V39" s="22"/>
      <c r="W39" s="22">
        <v>106225290</v>
      </c>
      <c r="X39" s="22">
        <v>206509180</v>
      </c>
      <c r="Y39" s="22">
        <v>-100283890</v>
      </c>
      <c r="Z39" s="23">
        <v>-48.561468308575918</v>
      </c>
      <c r="AA39" s="20">
        <v>411727900</v>
      </c>
    </row>
    <row r="40" spans="1:27" ht="13.5" x14ac:dyDescent="0.25">
      <c r="A40" s="19" t="s">
        <v>40</v>
      </c>
      <c r="B40" s="15" t="s">
        <v>32</v>
      </c>
      <c r="C40" s="20">
        <v>18763607</v>
      </c>
      <c r="D40" s="20"/>
      <c r="E40" s="21">
        <v>24468464</v>
      </c>
      <c r="F40" s="22">
        <v>24468464</v>
      </c>
      <c r="G40" s="22">
        <v>6708731</v>
      </c>
      <c r="H40" s="22">
        <v>-5388778</v>
      </c>
      <c r="I40" s="22">
        <v>1615184</v>
      </c>
      <c r="J40" s="22">
        <v>2935137</v>
      </c>
      <c r="K40" s="22">
        <v>221470</v>
      </c>
      <c r="L40" s="22">
        <v>4098581</v>
      </c>
      <c r="M40" s="22">
        <v>261771</v>
      </c>
      <c r="N40" s="22">
        <v>4581822</v>
      </c>
      <c r="O40" s="22"/>
      <c r="P40" s="22"/>
      <c r="Q40" s="22"/>
      <c r="R40" s="22"/>
      <c r="S40" s="22"/>
      <c r="T40" s="22"/>
      <c r="U40" s="22"/>
      <c r="V40" s="22"/>
      <c r="W40" s="22">
        <v>7516959</v>
      </c>
      <c r="X40" s="22">
        <v>12299040</v>
      </c>
      <c r="Y40" s="22">
        <v>-4782081</v>
      </c>
      <c r="Z40" s="23">
        <v>-38.881741989618703</v>
      </c>
      <c r="AA40" s="20">
        <v>24468464</v>
      </c>
    </row>
    <row r="41" spans="1:27" ht="13.5" x14ac:dyDescent="0.25">
      <c r="A41" s="19" t="s">
        <v>66</v>
      </c>
      <c r="B41" s="15" t="s">
        <v>32</v>
      </c>
      <c r="C41" s="20">
        <v>201550961</v>
      </c>
      <c r="D41" s="20"/>
      <c r="E41" s="21">
        <v>318341991</v>
      </c>
      <c r="F41" s="22">
        <v>313972208</v>
      </c>
      <c r="G41" s="22">
        <v>2450841</v>
      </c>
      <c r="H41" s="22">
        <v>10973880</v>
      </c>
      <c r="I41" s="22">
        <v>30615625</v>
      </c>
      <c r="J41" s="22">
        <v>44040346</v>
      </c>
      <c r="K41" s="22">
        <v>25464925</v>
      </c>
      <c r="L41" s="22">
        <v>28497910</v>
      </c>
      <c r="M41" s="22">
        <v>39608482</v>
      </c>
      <c r="N41" s="22">
        <v>93571317</v>
      </c>
      <c r="O41" s="22"/>
      <c r="P41" s="22"/>
      <c r="Q41" s="22"/>
      <c r="R41" s="22"/>
      <c r="S41" s="22"/>
      <c r="T41" s="22"/>
      <c r="U41" s="22"/>
      <c r="V41" s="22"/>
      <c r="W41" s="22">
        <v>137611663</v>
      </c>
      <c r="X41" s="22">
        <v>161902639</v>
      </c>
      <c r="Y41" s="22">
        <v>-24290976</v>
      </c>
      <c r="Z41" s="23">
        <v>-15.003446608427426</v>
      </c>
      <c r="AA41" s="20">
        <v>313972208</v>
      </c>
    </row>
    <row r="42" spans="1:27" ht="13.5" x14ac:dyDescent="0.25">
      <c r="A42" s="19" t="s">
        <v>67</v>
      </c>
      <c r="B42" s="15" t="s">
        <v>32</v>
      </c>
      <c r="C42" s="20">
        <v>28478813</v>
      </c>
      <c r="D42" s="20"/>
      <c r="E42" s="21">
        <v>41850000</v>
      </c>
      <c r="F42" s="22">
        <v>41850000</v>
      </c>
      <c r="G42" s="22"/>
      <c r="H42" s="22"/>
      <c r="I42" s="22">
        <v>12704799</v>
      </c>
      <c r="J42" s="22">
        <v>12704799</v>
      </c>
      <c r="K42" s="22"/>
      <c r="L42" s="22"/>
      <c r="M42" s="22">
        <v>10819085</v>
      </c>
      <c r="N42" s="22">
        <v>10819085</v>
      </c>
      <c r="O42" s="22"/>
      <c r="P42" s="22"/>
      <c r="Q42" s="22"/>
      <c r="R42" s="22"/>
      <c r="S42" s="22"/>
      <c r="T42" s="22"/>
      <c r="U42" s="22"/>
      <c r="V42" s="22"/>
      <c r="W42" s="22">
        <v>23523884</v>
      </c>
      <c r="X42" s="22">
        <v>20925012</v>
      </c>
      <c r="Y42" s="22">
        <v>2598872</v>
      </c>
      <c r="Z42" s="23">
        <v>12.419930750816297</v>
      </c>
      <c r="AA42" s="20">
        <v>41850000</v>
      </c>
    </row>
    <row r="43" spans="1:27" ht="13.5" x14ac:dyDescent="0.25">
      <c r="A43" s="19" t="s">
        <v>68</v>
      </c>
      <c r="B43" s="15" t="s">
        <v>32</v>
      </c>
      <c r="C43" s="20">
        <v>1779116</v>
      </c>
      <c r="D43" s="20"/>
      <c r="E43" s="21">
        <v>81860350</v>
      </c>
      <c r="F43" s="22">
        <v>82132433</v>
      </c>
      <c r="G43" s="22">
        <v>44540</v>
      </c>
      <c r="H43" s="22">
        <v>212595817</v>
      </c>
      <c r="I43" s="22">
        <v>412585</v>
      </c>
      <c r="J43" s="22">
        <v>213052942</v>
      </c>
      <c r="K43" s="22">
        <v>3462831</v>
      </c>
      <c r="L43" s="22">
        <v>3399150</v>
      </c>
      <c r="M43" s="22">
        <v>7746139</v>
      </c>
      <c r="N43" s="22">
        <v>14608120</v>
      </c>
      <c r="O43" s="22"/>
      <c r="P43" s="22"/>
      <c r="Q43" s="22"/>
      <c r="R43" s="22"/>
      <c r="S43" s="22"/>
      <c r="T43" s="22"/>
      <c r="U43" s="22"/>
      <c r="V43" s="22"/>
      <c r="W43" s="22">
        <v>227661062</v>
      </c>
      <c r="X43" s="22">
        <v>9802326</v>
      </c>
      <c r="Y43" s="22">
        <v>217858736</v>
      </c>
      <c r="Z43" s="23">
        <v>2222.5208180180907</v>
      </c>
      <c r="AA43" s="20">
        <v>82132433</v>
      </c>
    </row>
    <row r="44" spans="1:27" ht="13.5" x14ac:dyDescent="0.25">
      <c r="A44" s="19" t="s">
        <v>69</v>
      </c>
      <c r="B44" s="15" t="s">
        <v>32</v>
      </c>
      <c r="C44" s="20">
        <v>74373138</v>
      </c>
      <c r="D44" s="20"/>
      <c r="E44" s="21">
        <v>96579738</v>
      </c>
      <c r="F44" s="22">
        <v>97039740</v>
      </c>
      <c r="G44" s="22">
        <v>4603833</v>
      </c>
      <c r="H44" s="22">
        <v>19874640</v>
      </c>
      <c r="I44" s="22">
        <v>9184279</v>
      </c>
      <c r="J44" s="22">
        <v>33662752</v>
      </c>
      <c r="K44" s="22">
        <v>10255360</v>
      </c>
      <c r="L44" s="22">
        <v>10500771</v>
      </c>
      <c r="M44" s="22">
        <v>4823597</v>
      </c>
      <c r="N44" s="22">
        <v>25579728</v>
      </c>
      <c r="O44" s="22"/>
      <c r="P44" s="22"/>
      <c r="Q44" s="22"/>
      <c r="R44" s="22"/>
      <c r="S44" s="22"/>
      <c r="T44" s="22"/>
      <c r="U44" s="22"/>
      <c r="V44" s="22"/>
      <c r="W44" s="22">
        <v>59242480</v>
      </c>
      <c r="X44" s="22">
        <v>48192416</v>
      </c>
      <c r="Y44" s="22">
        <v>11050064</v>
      </c>
      <c r="Z44" s="23">
        <v>22.929051741253229</v>
      </c>
      <c r="AA44" s="20">
        <v>97039740</v>
      </c>
    </row>
    <row r="45" spans="1:27" ht="13.5" x14ac:dyDescent="0.25">
      <c r="A45" s="19" t="s">
        <v>70</v>
      </c>
      <c r="B45" s="15" t="s">
        <v>32</v>
      </c>
      <c r="C45" s="20">
        <v>444848</v>
      </c>
      <c r="D45" s="20"/>
      <c r="E45" s="21">
        <v>1000000</v>
      </c>
      <c r="F45" s="22">
        <v>1000000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1000000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1709744334</v>
      </c>
      <c r="D47" s="29">
        <f t="shared" ref="D47:Y47" si="1">SUM(D34:D46)</f>
        <v>0</v>
      </c>
      <c r="E47" s="30">
        <f t="shared" si="1"/>
        <v>2310508810</v>
      </c>
      <c r="F47" s="31">
        <f t="shared" si="1"/>
        <v>2307533417</v>
      </c>
      <c r="G47" s="31">
        <f t="shared" si="1"/>
        <v>81347854</v>
      </c>
      <c r="H47" s="31">
        <f t="shared" si="1"/>
        <v>297835301</v>
      </c>
      <c r="I47" s="31">
        <f t="shared" si="1"/>
        <v>139023797</v>
      </c>
      <c r="J47" s="31">
        <f t="shared" si="1"/>
        <v>518206952</v>
      </c>
      <c r="K47" s="31">
        <f t="shared" si="1"/>
        <v>114987633</v>
      </c>
      <c r="L47" s="31">
        <f t="shared" si="1"/>
        <v>181872522</v>
      </c>
      <c r="M47" s="31">
        <f t="shared" si="1"/>
        <v>140903416</v>
      </c>
      <c r="N47" s="31">
        <f t="shared" si="1"/>
        <v>437763571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955970523</v>
      </c>
      <c r="X47" s="31">
        <f t="shared" si="1"/>
        <v>1129644465</v>
      </c>
      <c r="Y47" s="31">
        <f t="shared" si="1"/>
        <v>-173673942</v>
      </c>
      <c r="Z47" s="32">
        <f>+IF(X47&lt;&gt;0,+(Y47/X47)*100,0)</f>
        <v>-15.374212628926569</v>
      </c>
      <c r="AA47" s="29">
        <f>SUM(AA34:AA46)</f>
        <v>2307533417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501956210</v>
      </c>
      <c r="D48" s="39">
        <f t="shared" si="2"/>
        <v>0</v>
      </c>
      <c r="E48" s="40">
        <f t="shared" si="2"/>
        <v>-47181129</v>
      </c>
      <c r="F48" s="41">
        <f t="shared" si="2"/>
        <v>-33063058</v>
      </c>
      <c r="G48" s="41">
        <f t="shared" si="2"/>
        <v>169450407</v>
      </c>
      <c r="H48" s="41">
        <f t="shared" si="2"/>
        <v>-138341433</v>
      </c>
      <c r="I48" s="41">
        <f t="shared" si="2"/>
        <v>58505698</v>
      </c>
      <c r="J48" s="41">
        <f t="shared" si="2"/>
        <v>89614672</v>
      </c>
      <c r="K48" s="41">
        <f t="shared" si="2"/>
        <v>34305994</v>
      </c>
      <c r="L48" s="41">
        <f t="shared" si="2"/>
        <v>7669383</v>
      </c>
      <c r="M48" s="41">
        <f t="shared" si="2"/>
        <v>70339047</v>
      </c>
      <c r="N48" s="41">
        <f t="shared" si="2"/>
        <v>112314424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201929096</v>
      </c>
      <c r="X48" s="41">
        <f t="shared" si="2"/>
        <v>41018277</v>
      </c>
      <c r="Y48" s="41">
        <f t="shared" si="2"/>
        <v>160910819</v>
      </c>
      <c r="Z48" s="42">
        <f>+IF(X48&lt;&gt;0,+(Y48/X48)*100,0)</f>
        <v>392.29053672829798</v>
      </c>
      <c r="AA48" s="39">
        <f>+AA32-AA47</f>
        <v>-33063058</v>
      </c>
    </row>
    <row r="49" spans="1:27" ht="25.5" x14ac:dyDescent="0.25">
      <c r="A49" s="43" t="s">
        <v>74</v>
      </c>
      <c r="B49" s="15" t="s">
        <v>32</v>
      </c>
      <c r="C49" s="20">
        <v>177708636</v>
      </c>
      <c r="D49" s="20"/>
      <c r="E49" s="21">
        <v>361374762</v>
      </c>
      <c r="F49" s="22">
        <v>361374762</v>
      </c>
      <c r="G49" s="22">
        <v>928319</v>
      </c>
      <c r="H49" s="22">
        <v>4757750</v>
      </c>
      <c r="I49" s="22">
        <v>4734607</v>
      </c>
      <c r="J49" s="22">
        <v>10420676</v>
      </c>
      <c r="K49" s="22">
        <v>29019383</v>
      </c>
      <c r="L49" s="22">
        <v>14305595</v>
      </c>
      <c r="M49" s="22">
        <v>17768144</v>
      </c>
      <c r="N49" s="22">
        <v>61093122</v>
      </c>
      <c r="O49" s="22"/>
      <c r="P49" s="22"/>
      <c r="Q49" s="22"/>
      <c r="R49" s="22"/>
      <c r="S49" s="22"/>
      <c r="T49" s="22"/>
      <c r="U49" s="22"/>
      <c r="V49" s="22"/>
      <c r="W49" s="22">
        <v>71513798</v>
      </c>
      <c r="X49" s="22">
        <v>192997579</v>
      </c>
      <c r="Y49" s="22">
        <v>-121483781</v>
      </c>
      <c r="Z49" s="23">
        <v>-62.945753842850017</v>
      </c>
      <c r="AA49" s="20">
        <v>361374762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>
        <v>7600000</v>
      </c>
      <c r="F50" s="22">
        <v>7600000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3800002</v>
      </c>
      <c r="Y50" s="45">
        <v>-3800002</v>
      </c>
      <c r="Z50" s="46">
        <v>-100</v>
      </c>
      <c r="AA50" s="44">
        <v>7600000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679664846</v>
      </c>
      <c r="D51" s="48">
        <f t="shared" si="3"/>
        <v>0</v>
      </c>
      <c r="E51" s="49">
        <f t="shared" si="3"/>
        <v>321793633</v>
      </c>
      <c r="F51" s="50">
        <f t="shared" si="3"/>
        <v>335911704</v>
      </c>
      <c r="G51" s="50">
        <f t="shared" si="3"/>
        <v>170378726</v>
      </c>
      <c r="H51" s="50">
        <f t="shared" si="3"/>
        <v>-133583683</v>
      </c>
      <c r="I51" s="50">
        <f t="shared" si="3"/>
        <v>63240305</v>
      </c>
      <c r="J51" s="50">
        <f t="shared" si="3"/>
        <v>100035348</v>
      </c>
      <c r="K51" s="50">
        <f t="shared" si="3"/>
        <v>63325377</v>
      </c>
      <c r="L51" s="50">
        <f t="shared" si="3"/>
        <v>21974978</v>
      </c>
      <c r="M51" s="50">
        <f t="shared" si="3"/>
        <v>88107191</v>
      </c>
      <c r="N51" s="50">
        <f t="shared" si="3"/>
        <v>173407546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273442894</v>
      </c>
      <c r="X51" s="50">
        <f t="shared" si="3"/>
        <v>237815858</v>
      </c>
      <c r="Y51" s="50">
        <f t="shared" si="3"/>
        <v>35627036</v>
      </c>
      <c r="Z51" s="51">
        <f>+IF(X51&lt;&gt;0,+(Y51/X51)*100,0)</f>
        <v>14.980933693664786</v>
      </c>
      <c r="AA51" s="48">
        <f>SUM(AA48:AA50)</f>
        <v>335911704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679664846</v>
      </c>
      <c r="D53" s="54">
        <f>+D51-D52</f>
        <v>0</v>
      </c>
      <c r="E53" s="55">
        <f t="shared" si="4"/>
        <v>321793633</v>
      </c>
      <c r="F53" s="56">
        <f t="shared" si="4"/>
        <v>335911704</v>
      </c>
      <c r="G53" s="56">
        <f t="shared" si="4"/>
        <v>170378726</v>
      </c>
      <c r="H53" s="56">
        <f t="shared" si="4"/>
        <v>-133583683</v>
      </c>
      <c r="I53" s="56">
        <f t="shared" si="4"/>
        <v>63240305</v>
      </c>
      <c r="J53" s="56">
        <f t="shared" si="4"/>
        <v>100035348</v>
      </c>
      <c r="K53" s="56">
        <f t="shared" si="4"/>
        <v>63325377</v>
      </c>
      <c r="L53" s="56">
        <f t="shared" si="4"/>
        <v>21974978</v>
      </c>
      <c r="M53" s="56">
        <f t="shared" si="4"/>
        <v>88107191</v>
      </c>
      <c r="N53" s="56">
        <f t="shared" si="4"/>
        <v>173407546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273442894</v>
      </c>
      <c r="X53" s="56">
        <f t="shared" si="4"/>
        <v>237815858</v>
      </c>
      <c r="Y53" s="56">
        <f t="shared" si="4"/>
        <v>35627036</v>
      </c>
      <c r="Z53" s="57">
        <f>+IF(X53&lt;&gt;0,+(Y53/X53)*100,0)</f>
        <v>14.980933693664786</v>
      </c>
      <c r="AA53" s="54">
        <f>+AA51-AA52</f>
        <v>335911704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679664846</v>
      </c>
      <c r="D56" s="48">
        <f>SUM(D53:D55)</f>
        <v>0</v>
      </c>
      <c r="E56" s="49">
        <f t="shared" si="5"/>
        <v>321793633</v>
      </c>
      <c r="F56" s="50">
        <f t="shared" si="5"/>
        <v>335911704</v>
      </c>
      <c r="G56" s="50">
        <f t="shared" si="5"/>
        <v>170378726</v>
      </c>
      <c r="H56" s="50">
        <f t="shared" si="5"/>
        <v>-133583683</v>
      </c>
      <c r="I56" s="50">
        <f t="shared" si="5"/>
        <v>63240305</v>
      </c>
      <c r="J56" s="50">
        <f t="shared" si="5"/>
        <v>100035348</v>
      </c>
      <c r="K56" s="50">
        <f t="shared" si="5"/>
        <v>63325377</v>
      </c>
      <c r="L56" s="50">
        <f t="shared" si="5"/>
        <v>21974978</v>
      </c>
      <c r="M56" s="50">
        <f t="shared" si="5"/>
        <v>88107191</v>
      </c>
      <c r="N56" s="50">
        <f t="shared" si="5"/>
        <v>173407546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273442894</v>
      </c>
      <c r="X56" s="50">
        <f t="shared" si="5"/>
        <v>237815858</v>
      </c>
      <c r="Y56" s="50">
        <f t="shared" si="5"/>
        <v>35627036</v>
      </c>
      <c r="Z56" s="51">
        <f>+IF(X56&lt;&gt;0,+(Y56/X56)*100,0)</f>
        <v>14.980933693664786</v>
      </c>
      <c r="AA56" s="48">
        <f>SUM(AA53:AA55)</f>
        <v>335911704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679664846</v>
      </c>
      <c r="D59" s="65">
        <f>SUM(D56:D58)</f>
        <v>0</v>
      </c>
      <c r="E59" s="66">
        <f t="shared" si="6"/>
        <v>321793633</v>
      </c>
      <c r="F59" s="67">
        <f t="shared" si="6"/>
        <v>335911704</v>
      </c>
      <c r="G59" s="67">
        <f t="shared" si="6"/>
        <v>170378726</v>
      </c>
      <c r="H59" s="67">
        <f t="shared" si="6"/>
        <v>-133583683</v>
      </c>
      <c r="I59" s="67">
        <f t="shared" si="6"/>
        <v>63240305</v>
      </c>
      <c r="J59" s="67">
        <f t="shared" si="6"/>
        <v>100035348</v>
      </c>
      <c r="K59" s="67">
        <f t="shared" si="6"/>
        <v>63325377</v>
      </c>
      <c r="L59" s="67">
        <f t="shared" si="6"/>
        <v>21974978</v>
      </c>
      <c r="M59" s="67">
        <f t="shared" si="6"/>
        <v>88107191</v>
      </c>
      <c r="N59" s="67">
        <f t="shared" si="6"/>
        <v>173407546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273442894</v>
      </c>
      <c r="X59" s="67">
        <f t="shared" si="6"/>
        <v>237815858</v>
      </c>
      <c r="Y59" s="67">
        <f t="shared" si="6"/>
        <v>35627036</v>
      </c>
      <c r="Z59" s="68">
        <f>+IF(X59&lt;&gt;0,+(Y59/X59)*100,0)</f>
        <v>14.980933693664786</v>
      </c>
      <c r="AA59" s="65">
        <f>SUM(AA56:AA58)</f>
        <v>335911704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482230567</v>
      </c>
      <c r="D8" s="20"/>
      <c r="E8" s="21">
        <v>493350607</v>
      </c>
      <c r="F8" s="22">
        <v>493350607</v>
      </c>
      <c r="G8" s="22">
        <v>54050838</v>
      </c>
      <c r="H8" s="22">
        <v>56776292</v>
      </c>
      <c r="I8" s="22">
        <v>43062020</v>
      </c>
      <c r="J8" s="22">
        <v>153889150</v>
      </c>
      <c r="K8" s="22">
        <v>45046495</v>
      </c>
      <c r="L8" s="22">
        <v>42170482</v>
      </c>
      <c r="M8" s="22">
        <v>45671141</v>
      </c>
      <c r="N8" s="22">
        <v>132888118</v>
      </c>
      <c r="O8" s="22"/>
      <c r="P8" s="22"/>
      <c r="Q8" s="22"/>
      <c r="R8" s="22"/>
      <c r="S8" s="22"/>
      <c r="T8" s="22"/>
      <c r="U8" s="22"/>
      <c r="V8" s="22"/>
      <c r="W8" s="22">
        <v>286777268</v>
      </c>
      <c r="X8" s="22">
        <v>247673264</v>
      </c>
      <c r="Y8" s="22">
        <v>39104004</v>
      </c>
      <c r="Z8" s="23">
        <v>15.788544701377214</v>
      </c>
      <c r="AA8" s="20">
        <v>493350607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-3093</v>
      </c>
      <c r="D19" s="20"/>
      <c r="E19" s="21">
        <v>1250907</v>
      </c>
      <c r="F19" s="22">
        <v>1250907</v>
      </c>
      <c r="G19" s="22">
        <v>300</v>
      </c>
      <c r="H19" s="22">
        <v>300</v>
      </c>
      <c r="I19" s="22">
        <v>300</v>
      </c>
      <c r="J19" s="22">
        <v>900</v>
      </c>
      <c r="K19" s="22">
        <v>300</v>
      </c>
      <c r="L19" s="22">
        <v>300</v>
      </c>
      <c r="M19" s="22">
        <v>300</v>
      </c>
      <c r="N19" s="22">
        <v>900</v>
      </c>
      <c r="O19" s="22"/>
      <c r="P19" s="22"/>
      <c r="Q19" s="22"/>
      <c r="R19" s="22"/>
      <c r="S19" s="22"/>
      <c r="T19" s="22"/>
      <c r="U19" s="22"/>
      <c r="V19" s="22"/>
      <c r="W19" s="22">
        <v>1800</v>
      </c>
      <c r="X19" s="22">
        <v>644282</v>
      </c>
      <c r="Y19" s="22">
        <v>-642482</v>
      </c>
      <c r="Z19" s="23">
        <v>-99.720619231951218</v>
      </c>
      <c r="AA19" s="20">
        <v>1250907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129104487</v>
      </c>
      <c r="D25" s="20"/>
      <c r="E25" s="21">
        <v>133510924</v>
      </c>
      <c r="F25" s="22">
        <v>133510924</v>
      </c>
      <c r="G25" s="22">
        <v>43129476</v>
      </c>
      <c r="H25" s="22"/>
      <c r="I25" s="22"/>
      <c r="J25" s="22">
        <v>43129476</v>
      </c>
      <c r="K25" s="22"/>
      <c r="L25" s="22"/>
      <c r="M25" s="22">
        <v>45596506</v>
      </c>
      <c r="N25" s="22">
        <v>45596506</v>
      </c>
      <c r="O25" s="22"/>
      <c r="P25" s="22"/>
      <c r="Q25" s="22"/>
      <c r="R25" s="22"/>
      <c r="S25" s="22"/>
      <c r="T25" s="22"/>
      <c r="U25" s="22"/>
      <c r="V25" s="22"/>
      <c r="W25" s="22">
        <v>88725982</v>
      </c>
      <c r="X25" s="22">
        <v>92545458</v>
      </c>
      <c r="Y25" s="22">
        <v>-3819476</v>
      </c>
      <c r="Z25" s="23">
        <v>-4.1271350129360211</v>
      </c>
      <c r="AA25" s="20">
        <v>133510924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611331961</v>
      </c>
      <c r="D32" s="29">
        <f t="shared" ref="D32:Y32" si="0">SUM(D6:D31)</f>
        <v>0</v>
      </c>
      <c r="E32" s="30">
        <f t="shared" si="0"/>
        <v>628112438</v>
      </c>
      <c r="F32" s="31">
        <f t="shared" si="0"/>
        <v>628112438</v>
      </c>
      <c r="G32" s="31">
        <f t="shared" si="0"/>
        <v>97180614</v>
      </c>
      <c r="H32" s="31">
        <f t="shared" si="0"/>
        <v>56776592</v>
      </c>
      <c r="I32" s="31">
        <f t="shared" si="0"/>
        <v>43062320</v>
      </c>
      <c r="J32" s="31">
        <f t="shared" si="0"/>
        <v>197019526</v>
      </c>
      <c r="K32" s="31">
        <f t="shared" si="0"/>
        <v>45046795</v>
      </c>
      <c r="L32" s="31">
        <f t="shared" si="0"/>
        <v>42170782</v>
      </c>
      <c r="M32" s="31">
        <f t="shared" si="0"/>
        <v>91267947</v>
      </c>
      <c r="N32" s="31">
        <f t="shared" si="0"/>
        <v>178485524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375505050</v>
      </c>
      <c r="X32" s="31">
        <f t="shared" si="0"/>
        <v>340863004</v>
      </c>
      <c r="Y32" s="31">
        <f t="shared" si="0"/>
        <v>34642046</v>
      </c>
      <c r="Z32" s="32">
        <f>+IF(X32&lt;&gt;0,+(Y32/X32)*100,0)</f>
        <v>10.163040750529793</v>
      </c>
      <c r="AA32" s="29">
        <f>SUM(AA6:AA31)</f>
        <v>628112438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142410439</v>
      </c>
      <c r="D34" s="20"/>
      <c r="E34" s="21">
        <v>132479815</v>
      </c>
      <c r="F34" s="22">
        <v>132479815</v>
      </c>
      <c r="G34" s="22">
        <v>13093523</v>
      </c>
      <c r="H34" s="22">
        <v>12455093</v>
      </c>
      <c r="I34" s="22">
        <v>11756813</v>
      </c>
      <c r="J34" s="22">
        <v>37305429</v>
      </c>
      <c r="K34" s="22">
        <v>12977084</v>
      </c>
      <c r="L34" s="22">
        <v>12036724</v>
      </c>
      <c r="M34" s="22">
        <v>12821553</v>
      </c>
      <c r="N34" s="22">
        <v>37835361</v>
      </c>
      <c r="O34" s="22"/>
      <c r="P34" s="22"/>
      <c r="Q34" s="22"/>
      <c r="R34" s="22"/>
      <c r="S34" s="22"/>
      <c r="T34" s="22"/>
      <c r="U34" s="22"/>
      <c r="V34" s="22"/>
      <c r="W34" s="22">
        <v>75140790</v>
      </c>
      <c r="X34" s="22">
        <v>65706692</v>
      </c>
      <c r="Y34" s="22">
        <v>9434098</v>
      </c>
      <c r="Z34" s="23">
        <v>14.357895235389417</v>
      </c>
      <c r="AA34" s="20">
        <v>132479815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7174257</v>
      </c>
      <c r="D37" s="20"/>
      <c r="E37" s="21">
        <v>5999958</v>
      </c>
      <c r="F37" s="22">
        <v>5999958</v>
      </c>
      <c r="G37" s="22">
        <v>63458</v>
      </c>
      <c r="H37" s="22">
        <v>219802</v>
      </c>
      <c r="I37" s="22">
        <v>962599</v>
      </c>
      <c r="J37" s="22">
        <v>1245859</v>
      </c>
      <c r="K37" s="22">
        <v>553488</v>
      </c>
      <c r="L37" s="22">
        <v>484116</v>
      </c>
      <c r="M37" s="22">
        <v>511827</v>
      </c>
      <c r="N37" s="22">
        <v>1549431</v>
      </c>
      <c r="O37" s="22"/>
      <c r="P37" s="22"/>
      <c r="Q37" s="22"/>
      <c r="R37" s="22"/>
      <c r="S37" s="22"/>
      <c r="T37" s="22"/>
      <c r="U37" s="22"/>
      <c r="V37" s="22"/>
      <c r="W37" s="22">
        <v>2795290</v>
      </c>
      <c r="X37" s="22">
        <v>2864880</v>
      </c>
      <c r="Y37" s="22">
        <v>-69590</v>
      </c>
      <c r="Z37" s="23">
        <v>-2.4290720728267852</v>
      </c>
      <c r="AA37" s="20">
        <v>5999958</v>
      </c>
    </row>
    <row r="38" spans="1:27" ht="13.5" x14ac:dyDescent="0.25">
      <c r="A38" s="19" t="s">
        <v>64</v>
      </c>
      <c r="B38" s="15" t="s">
        <v>32</v>
      </c>
      <c r="C38" s="20">
        <v>75753015</v>
      </c>
      <c r="D38" s="20"/>
      <c r="E38" s="21">
        <v>96203368</v>
      </c>
      <c r="F38" s="22">
        <v>96203368</v>
      </c>
      <c r="G38" s="22">
        <v>8016947</v>
      </c>
      <c r="H38" s="22">
        <v>8016947</v>
      </c>
      <c r="I38" s="22">
        <v>8016947</v>
      </c>
      <c r="J38" s="22">
        <v>24050841</v>
      </c>
      <c r="K38" s="22">
        <v>8016947</v>
      </c>
      <c r="L38" s="22">
        <v>8016947</v>
      </c>
      <c r="M38" s="22">
        <v>8016947</v>
      </c>
      <c r="N38" s="22">
        <v>24050841</v>
      </c>
      <c r="O38" s="22"/>
      <c r="P38" s="22"/>
      <c r="Q38" s="22"/>
      <c r="R38" s="22"/>
      <c r="S38" s="22"/>
      <c r="T38" s="22"/>
      <c r="U38" s="22"/>
      <c r="V38" s="22"/>
      <c r="W38" s="22">
        <v>48101682</v>
      </c>
      <c r="X38" s="22">
        <v>48101682</v>
      </c>
      <c r="Y38" s="22"/>
      <c r="Z38" s="23"/>
      <c r="AA38" s="20">
        <v>96203368</v>
      </c>
    </row>
    <row r="39" spans="1:27" ht="13.5" x14ac:dyDescent="0.25">
      <c r="A39" s="19" t="s">
        <v>65</v>
      </c>
      <c r="B39" s="15" t="s">
        <v>32</v>
      </c>
      <c r="C39" s="20">
        <v>133002443</v>
      </c>
      <c r="D39" s="20"/>
      <c r="E39" s="21">
        <v>33851082</v>
      </c>
      <c r="F39" s="22">
        <v>33851082</v>
      </c>
      <c r="G39" s="22">
        <v>10849674</v>
      </c>
      <c r="H39" s="22">
        <v>10573619</v>
      </c>
      <c r="I39" s="22">
        <v>10366111</v>
      </c>
      <c r="J39" s="22">
        <v>31789404</v>
      </c>
      <c r="K39" s="22">
        <v>10711647</v>
      </c>
      <c r="L39" s="22">
        <v>10366106</v>
      </c>
      <c r="M39" s="22">
        <v>10711648</v>
      </c>
      <c r="N39" s="22">
        <v>31789401</v>
      </c>
      <c r="O39" s="22"/>
      <c r="P39" s="22"/>
      <c r="Q39" s="22"/>
      <c r="R39" s="22"/>
      <c r="S39" s="22"/>
      <c r="T39" s="22"/>
      <c r="U39" s="22"/>
      <c r="V39" s="22"/>
      <c r="W39" s="22">
        <v>63578805</v>
      </c>
      <c r="X39" s="22">
        <v>17399699</v>
      </c>
      <c r="Y39" s="22">
        <v>46179106</v>
      </c>
      <c r="Z39" s="23">
        <v>265.40175206479148</v>
      </c>
      <c r="AA39" s="20">
        <v>33851082</v>
      </c>
    </row>
    <row r="40" spans="1:27" ht="13.5" x14ac:dyDescent="0.25">
      <c r="A40" s="19" t="s">
        <v>40</v>
      </c>
      <c r="B40" s="15" t="s">
        <v>32</v>
      </c>
      <c r="C40" s="20">
        <v>2494445</v>
      </c>
      <c r="D40" s="20"/>
      <c r="E40" s="21">
        <v>2104964</v>
      </c>
      <c r="F40" s="22">
        <v>2104964</v>
      </c>
      <c r="G40" s="22">
        <v>169210</v>
      </c>
      <c r="H40" s="22">
        <v>169210</v>
      </c>
      <c r="I40" s="22">
        <v>163752</v>
      </c>
      <c r="J40" s="22">
        <v>502172</v>
      </c>
      <c r="K40" s="22"/>
      <c r="L40" s="22">
        <v>306329</v>
      </c>
      <c r="M40" s="22">
        <v>234457</v>
      </c>
      <c r="N40" s="22">
        <v>540786</v>
      </c>
      <c r="O40" s="22"/>
      <c r="P40" s="22"/>
      <c r="Q40" s="22"/>
      <c r="R40" s="22"/>
      <c r="S40" s="22"/>
      <c r="T40" s="22"/>
      <c r="U40" s="22"/>
      <c r="V40" s="22"/>
      <c r="W40" s="22">
        <v>1042958</v>
      </c>
      <c r="X40" s="22">
        <v>1117290</v>
      </c>
      <c r="Y40" s="22">
        <v>-74332</v>
      </c>
      <c r="Z40" s="23">
        <v>-6.6528833158803895</v>
      </c>
      <c r="AA40" s="20">
        <v>2104964</v>
      </c>
    </row>
    <row r="41" spans="1:27" ht="13.5" x14ac:dyDescent="0.25">
      <c r="A41" s="19" t="s">
        <v>66</v>
      </c>
      <c r="B41" s="15" t="s">
        <v>32</v>
      </c>
      <c r="C41" s="20">
        <v>77642290</v>
      </c>
      <c r="D41" s="20"/>
      <c r="E41" s="21">
        <v>78546505</v>
      </c>
      <c r="F41" s="22">
        <v>78546505</v>
      </c>
      <c r="G41" s="22">
        <v>1052160</v>
      </c>
      <c r="H41" s="22">
        <v>1472940</v>
      </c>
      <c r="I41" s="22">
        <v>3272378</v>
      </c>
      <c r="J41" s="22">
        <v>5797478</v>
      </c>
      <c r="K41" s="22">
        <v>9907791</v>
      </c>
      <c r="L41" s="22">
        <v>14283410</v>
      </c>
      <c r="M41" s="22">
        <v>13145819</v>
      </c>
      <c r="N41" s="22">
        <v>37337020</v>
      </c>
      <c r="O41" s="22"/>
      <c r="P41" s="22"/>
      <c r="Q41" s="22"/>
      <c r="R41" s="22"/>
      <c r="S41" s="22"/>
      <c r="T41" s="22"/>
      <c r="U41" s="22"/>
      <c r="V41" s="22"/>
      <c r="W41" s="22">
        <v>43134498</v>
      </c>
      <c r="X41" s="22">
        <v>44023560</v>
      </c>
      <c r="Y41" s="22">
        <v>-889062</v>
      </c>
      <c r="Z41" s="23">
        <v>-2.0195140965428511</v>
      </c>
      <c r="AA41" s="20">
        <v>78546505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17824392</v>
      </c>
      <c r="D44" s="20"/>
      <c r="E44" s="21">
        <v>13857143</v>
      </c>
      <c r="F44" s="22">
        <v>13857143</v>
      </c>
      <c r="G44" s="22">
        <v>208432</v>
      </c>
      <c r="H44" s="22">
        <v>1534922</v>
      </c>
      <c r="I44" s="22">
        <v>1053189</v>
      </c>
      <c r="J44" s="22">
        <v>2796543</v>
      </c>
      <c r="K44" s="22">
        <v>2242287</v>
      </c>
      <c r="L44" s="22">
        <v>2185435</v>
      </c>
      <c r="M44" s="22">
        <v>945092</v>
      </c>
      <c r="N44" s="22">
        <v>5372814</v>
      </c>
      <c r="O44" s="22"/>
      <c r="P44" s="22"/>
      <c r="Q44" s="22"/>
      <c r="R44" s="22"/>
      <c r="S44" s="22"/>
      <c r="T44" s="22"/>
      <c r="U44" s="22"/>
      <c r="V44" s="22"/>
      <c r="W44" s="22">
        <v>8169357</v>
      </c>
      <c r="X44" s="22">
        <v>6583314</v>
      </c>
      <c r="Y44" s="22">
        <v>1586043</v>
      </c>
      <c r="Z44" s="23">
        <v>24.091863155851293</v>
      </c>
      <c r="AA44" s="20">
        <v>13857143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456301281</v>
      </c>
      <c r="D47" s="29">
        <f t="shared" ref="D47:Y47" si="1">SUM(D34:D46)</f>
        <v>0</v>
      </c>
      <c r="E47" s="30">
        <f t="shared" si="1"/>
        <v>363042835</v>
      </c>
      <c r="F47" s="31">
        <f t="shared" si="1"/>
        <v>363042835</v>
      </c>
      <c r="G47" s="31">
        <f t="shared" si="1"/>
        <v>33453404</v>
      </c>
      <c r="H47" s="31">
        <f t="shared" si="1"/>
        <v>34442533</v>
      </c>
      <c r="I47" s="31">
        <f t="shared" si="1"/>
        <v>35591789</v>
      </c>
      <c r="J47" s="31">
        <f t="shared" si="1"/>
        <v>103487726</v>
      </c>
      <c r="K47" s="31">
        <f t="shared" si="1"/>
        <v>44409244</v>
      </c>
      <c r="L47" s="31">
        <f t="shared" si="1"/>
        <v>47679067</v>
      </c>
      <c r="M47" s="31">
        <f t="shared" si="1"/>
        <v>46387343</v>
      </c>
      <c r="N47" s="31">
        <f t="shared" si="1"/>
        <v>138475654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241963380</v>
      </c>
      <c r="X47" s="31">
        <f t="shared" si="1"/>
        <v>185797117</v>
      </c>
      <c r="Y47" s="31">
        <f t="shared" si="1"/>
        <v>56166263</v>
      </c>
      <c r="Z47" s="32">
        <f>+IF(X47&lt;&gt;0,+(Y47/X47)*100,0)</f>
        <v>30.229889412116119</v>
      </c>
      <c r="AA47" s="29">
        <f>SUM(AA34:AA46)</f>
        <v>363042835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155030680</v>
      </c>
      <c r="D48" s="39">
        <f t="shared" si="2"/>
        <v>0</v>
      </c>
      <c r="E48" s="40">
        <f t="shared" si="2"/>
        <v>265069603</v>
      </c>
      <c r="F48" s="41">
        <f t="shared" si="2"/>
        <v>265069603</v>
      </c>
      <c r="G48" s="41">
        <f t="shared" si="2"/>
        <v>63727210</v>
      </c>
      <c r="H48" s="41">
        <f t="shared" si="2"/>
        <v>22334059</v>
      </c>
      <c r="I48" s="41">
        <f t="shared" si="2"/>
        <v>7470531</v>
      </c>
      <c r="J48" s="41">
        <f t="shared" si="2"/>
        <v>93531800</v>
      </c>
      <c r="K48" s="41">
        <f t="shared" si="2"/>
        <v>637551</v>
      </c>
      <c r="L48" s="41">
        <f t="shared" si="2"/>
        <v>-5508285</v>
      </c>
      <c r="M48" s="41">
        <f t="shared" si="2"/>
        <v>44880604</v>
      </c>
      <c r="N48" s="41">
        <f t="shared" si="2"/>
        <v>40009870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133541670</v>
      </c>
      <c r="X48" s="41">
        <f t="shared" si="2"/>
        <v>155065887</v>
      </c>
      <c r="Y48" s="41">
        <f t="shared" si="2"/>
        <v>-21524217</v>
      </c>
      <c r="Z48" s="42">
        <f>+IF(X48&lt;&gt;0,+(Y48/X48)*100,0)</f>
        <v>-13.880691244490157</v>
      </c>
      <c r="AA48" s="39">
        <f>+AA32-AA47</f>
        <v>265069603</v>
      </c>
    </row>
    <row r="49" spans="1:27" ht="25.5" x14ac:dyDescent="0.25">
      <c r="A49" s="43" t="s">
        <v>74</v>
      </c>
      <c r="B49" s="15" t="s">
        <v>32</v>
      </c>
      <c r="C49" s="20">
        <v>42919050</v>
      </c>
      <c r="D49" s="20"/>
      <c r="E49" s="21">
        <v>95598320</v>
      </c>
      <c r="F49" s="22">
        <v>95598320</v>
      </c>
      <c r="G49" s="22"/>
      <c r="H49" s="22"/>
      <c r="I49" s="22">
        <v>381834</v>
      </c>
      <c r="J49" s="22">
        <v>381834</v>
      </c>
      <c r="K49" s="22">
        <v>18255847</v>
      </c>
      <c r="L49" s="22">
        <v>151387</v>
      </c>
      <c r="M49" s="22">
        <v>2414676</v>
      </c>
      <c r="N49" s="22">
        <v>20821910</v>
      </c>
      <c r="O49" s="22"/>
      <c r="P49" s="22"/>
      <c r="Q49" s="22"/>
      <c r="R49" s="22"/>
      <c r="S49" s="22"/>
      <c r="T49" s="22"/>
      <c r="U49" s="22"/>
      <c r="V49" s="22"/>
      <c r="W49" s="22">
        <v>21203744</v>
      </c>
      <c r="X49" s="22">
        <v>20980798</v>
      </c>
      <c r="Y49" s="22">
        <v>222946</v>
      </c>
      <c r="Z49" s="23">
        <v>1.0626192578566362</v>
      </c>
      <c r="AA49" s="20">
        <v>95598320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197949730</v>
      </c>
      <c r="D51" s="48">
        <f t="shared" si="3"/>
        <v>0</v>
      </c>
      <c r="E51" s="49">
        <f t="shared" si="3"/>
        <v>360667923</v>
      </c>
      <c r="F51" s="50">
        <f t="shared" si="3"/>
        <v>360667923</v>
      </c>
      <c r="G51" s="50">
        <f t="shared" si="3"/>
        <v>63727210</v>
      </c>
      <c r="H51" s="50">
        <f t="shared" si="3"/>
        <v>22334059</v>
      </c>
      <c r="I51" s="50">
        <f t="shared" si="3"/>
        <v>7852365</v>
      </c>
      <c r="J51" s="50">
        <f t="shared" si="3"/>
        <v>93913634</v>
      </c>
      <c r="K51" s="50">
        <f t="shared" si="3"/>
        <v>18893398</v>
      </c>
      <c r="L51" s="50">
        <f t="shared" si="3"/>
        <v>-5356898</v>
      </c>
      <c r="M51" s="50">
        <f t="shared" si="3"/>
        <v>47295280</v>
      </c>
      <c r="N51" s="50">
        <f t="shared" si="3"/>
        <v>60831780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154745414</v>
      </c>
      <c r="X51" s="50">
        <f t="shared" si="3"/>
        <v>176046685</v>
      </c>
      <c r="Y51" s="50">
        <f t="shared" si="3"/>
        <v>-21301271</v>
      </c>
      <c r="Z51" s="51">
        <f>+IF(X51&lt;&gt;0,+(Y51/X51)*100,0)</f>
        <v>-12.099785349550887</v>
      </c>
      <c r="AA51" s="48">
        <f>SUM(AA48:AA50)</f>
        <v>360667923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197949730</v>
      </c>
      <c r="D53" s="54">
        <f>+D51-D52</f>
        <v>0</v>
      </c>
      <c r="E53" s="55">
        <f t="shared" si="4"/>
        <v>360667923</v>
      </c>
      <c r="F53" s="56">
        <f t="shared" si="4"/>
        <v>360667923</v>
      </c>
      <c r="G53" s="56">
        <f t="shared" si="4"/>
        <v>63727210</v>
      </c>
      <c r="H53" s="56">
        <f t="shared" si="4"/>
        <v>22334059</v>
      </c>
      <c r="I53" s="56">
        <f t="shared" si="4"/>
        <v>7852365</v>
      </c>
      <c r="J53" s="56">
        <f t="shared" si="4"/>
        <v>93913634</v>
      </c>
      <c r="K53" s="56">
        <f t="shared" si="4"/>
        <v>18893398</v>
      </c>
      <c r="L53" s="56">
        <f t="shared" si="4"/>
        <v>-5356898</v>
      </c>
      <c r="M53" s="56">
        <f t="shared" si="4"/>
        <v>47295280</v>
      </c>
      <c r="N53" s="56">
        <f t="shared" si="4"/>
        <v>60831780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154745414</v>
      </c>
      <c r="X53" s="56">
        <f t="shared" si="4"/>
        <v>176046685</v>
      </c>
      <c r="Y53" s="56">
        <f t="shared" si="4"/>
        <v>-21301271</v>
      </c>
      <c r="Z53" s="57">
        <f>+IF(X53&lt;&gt;0,+(Y53/X53)*100,0)</f>
        <v>-12.099785349550887</v>
      </c>
      <c r="AA53" s="54">
        <f>+AA51-AA52</f>
        <v>360667923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197949730</v>
      </c>
      <c r="D56" s="48">
        <f>SUM(D53:D55)</f>
        <v>0</v>
      </c>
      <c r="E56" s="49">
        <f t="shared" si="5"/>
        <v>360667923</v>
      </c>
      <c r="F56" s="50">
        <f t="shared" si="5"/>
        <v>360667923</v>
      </c>
      <c r="G56" s="50">
        <f t="shared" si="5"/>
        <v>63727210</v>
      </c>
      <c r="H56" s="50">
        <f t="shared" si="5"/>
        <v>22334059</v>
      </c>
      <c r="I56" s="50">
        <f t="shared" si="5"/>
        <v>7852365</v>
      </c>
      <c r="J56" s="50">
        <f t="shared" si="5"/>
        <v>93913634</v>
      </c>
      <c r="K56" s="50">
        <f t="shared" si="5"/>
        <v>18893398</v>
      </c>
      <c r="L56" s="50">
        <f t="shared" si="5"/>
        <v>-5356898</v>
      </c>
      <c r="M56" s="50">
        <f t="shared" si="5"/>
        <v>47295280</v>
      </c>
      <c r="N56" s="50">
        <f t="shared" si="5"/>
        <v>60831780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154745414</v>
      </c>
      <c r="X56" s="50">
        <f t="shared" si="5"/>
        <v>176046685</v>
      </c>
      <c r="Y56" s="50">
        <f t="shared" si="5"/>
        <v>-21301271</v>
      </c>
      <c r="Z56" s="51">
        <f>+IF(X56&lt;&gt;0,+(Y56/X56)*100,0)</f>
        <v>-12.099785349550887</v>
      </c>
      <c r="AA56" s="48">
        <f>SUM(AA53:AA55)</f>
        <v>360667923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197949730</v>
      </c>
      <c r="D59" s="65">
        <f>SUM(D56:D58)</f>
        <v>0</v>
      </c>
      <c r="E59" s="66">
        <f t="shared" si="6"/>
        <v>360667923</v>
      </c>
      <c r="F59" s="67">
        <f t="shared" si="6"/>
        <v>360667923</v>
      </c>
      <c r="G59" s="67">
        <f t="shared" si="6"/>
        <v>63727210</v>
      </c>
      <c r="H59" s="67">
        <f t="shared" si="6"/>
        <v>22334059</v>
      </c>
      <c r="I59" s="67">
        <f t="shared" si="6"/>
        <v>7852365</v>
      </c>
      <c r="J59" s="67">
        <f t="shared" si="6"/>
        <v>93913634</v>
      </c>
      <c r="K59" s="67">
        <f t="shared" si="6"/>
        <v>18893398</v>
      </c>
      <c r="L59" s="67">
        <f t="shared" si="6"/>
        <v>-5356898</v>
      </c>
      <c r="M59" s="67">
        <f t="shared" si="6"/>
        <v>47295280</v>
      </c>
      <c r="N59" s="67">
        <f t="shared" si="6"/>
        <v>60831780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154745414</v>
      </c>
      <c r="X59" s="67">
        <f t="shared" si="6"/>
        <v>176046685</v>
      </c>
      <c r="Y59" s="67">
        <f t="shared" si="6"/>
        <v>-21301271</v>
      </c>
      <c r="Z59" s="68">
        <f>+IF(X59&lt;&gt;0,+(Y59/X59)*100,0)</f>
        <v>-12.099785349550887</v>
      </c>
      <c r="AA59" s="65">
        <f>SUM(AA56:AA58)</f>
        <v>360667923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797789526</v>
      </c>
      <c r="D8" s="20"/>
      <c r="E8" s="21">
        <v>837553460</v>
      </c>
      <c r="F8" s="22">
        <v>837553460</v>
      </c>
      <c r="G8" s="22">
        <v>80015488</v>
      </c>
      <c r="H8" s="22">
        <v>65770575</v>
      </c>
      <c r="I8" s="22">
        <v>47409125</v>
      </c>
      <c r="J8" s="22">
        <v>193195188</v>
      </c>
      <c r="K8" s="22">
        <v>64790367</v>
      </c>
      <c r="L8" s="22">
        <v>57479851</v>
      </c>
      <c r="M8" s="22">
        <v>69191771</v>
      </c>
      <c r="N8" s="22">
        <v>191461989</v>
      </c>
      <c r="O8" s="22"/>
      <c r="P8" s="22"/>
      <c r="Q8" s="22"/>
      <c r="R8" s="22"/>
      <c r="S8" s="22"/>
      <c r="T8" s="22"/>
      <c r="U8" s="22"/>
      <c r="V8" s="22"/>
      <c r="W8" s="22">
        <v>384657177</v>
      </c>
      <c r="X8" s="22">
        <v>418776732</v>
      </c>
      <c r="Y8" s="22">
        <v>-34119555</v>
      </c>
      <c r="Z8" s="23">
        <v>-8.1474333201492186</v>
      </c>
      <c r="AA8" s="20">
        <v>837553460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103208</v>
      </c>
      <c r="D10" s="20"/>
      <c r="E10" s="21">
        <v>60000</v>
      </c>
      <c r="F10" s="22">
        <v>60000</v>
      </c>
      <c r="G10" s="22"/>
      <c r="H10" s="22">
        <v>3612</v>
      </c>
      <c r="I10" s="22"/>
      <c r="J10" s="22">
        <v>3612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3612</v>
      </c>
      <c r="X10" s="22">
        <v>30000</v>
      </c>
      <c r="Y10" s="22">
        <v>-26388</v>
      </c>
      <c r="Z10" s="23">
        <v>-87.960000000000008</v>
      </c>
      <c r="AA10" s="20">
        <v>60000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96991231</v>
      </c>
      <c r="D13" s="20"/>
      <c r="E13" s="21">
        <v>67914420</v>
      </c>
      <c r="F13" s="22">
        <v>67914420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33957210</v>
      </c>
      <c r="Y13" s="22">
        <v>-33957210</v>
      </c>
      <c r="Z13" s="23">
        <v>-100</v>
      </c>
      <c r="AA13" s="20">
        <v>67914420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3629955</v>
      </c>
      <c r="D19" s="20"/>
      <c r="E19" s="21">
        <v>4187920</v>
      </c>
      <c r="F19" s="22">
        <v>4187920</v>
      </c>
      <c r="G19" s="22">
        <v>300829</v>
      </c>
      <c r="H19" s="22">
        <v>312009</v>
      </c>
      <c r="I19" s="22">
        <v>310720</v>
      </c>
      <c r="J19" s="22">
        <v>923558</v>
      </c>
      <c r="K19" s="22">
        <v>379880</v>
      </c>
      <c r="L19" s="22">
        <v>357485</v>
      </c>
      <c r="M19" s="22">
        <v>176913</v>
      </c>
      <c r="N19" s="22">
        <v>914278</v>
      </c>
      <c r="O19" s="22"/>
      <c r="P19" s="22"/>
      <c r="Q19" s="22"/>
      <c r="R19" s="22"/>
      <c r="S19" s="22"/>
      <c r="T19" s="22"/>
      <c r="U19" s="22"/>
      <c r="V19" s="22"/>
      <c r="W19" s="22">
        <v>1837836</v>
      </c>
      <c r="X19" s="22">
        <v>2093958</v>
      </c>
      <c r="Y19" s="22">
        <v>-256122</v>
      </c>
      <c r="Z19" s="23">
        <v>-12.231477422183252</v>
      </c>
      <c r="AA19" s="20">
        <v>4187920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177072301</v>
      </c>
      <c r="D25" s="20"/>
      <c r="E25" s="21">
        <v>148470500</v>
      </c>
      <c r="F25" s="22">
        <v>148470500</v>
      </c>
      <c r="G25" s="22"/>
      <c r="H25" s="22">
        <v>-62353</v>
      </c>
      <c r="I25" s="22">
        <v>59035617</v>
      </c>
      <c r="J25" s="22">
        <v>58973264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58973264</v>
      </c>
      <c r="X25" s="22">
        <v>74235252</v>
      </c>
      <c r="Y25" s="22">
        <v>-15261988</v>
      </c>
      <c r="Z25" s="23">
        <v>-20.558949540576759</v>
      </c>
      <c r="AA25" s="20">
        <v>148470500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1075586221</v>
      </c>
      <c r="D32" s="29">
        <f t="shared" ref="D32:Y32" si="0">SUM(D6:D31)</f>
        <v>0</v>
      </c>
      <c r="E32" s="30">
        <f t="shared" si="0"/>
        <v>1058186300</v>
      </c>
      <c r="F32" s="31">
        <f t="shared" si="0"/>
        <v>1058186300</v>
      </c>
      <c r="G32" s="31">
        <f t="shared" si="0"/>
        <v>80316317</v>
      </c>
      <c r="H32" s="31">
        <f t="shared" si="0"/>
        <v>66023843</v>
      </c>
      <c r="I32" s="31">
        <f t="shared" si="0"/>
        <v>106755462</v>
      </c>
      <c r="J32" s="31">
        <f t="shared" si="0"/>
        <v>253095622</v>
      </c>
      <c r="K32" s="31">
        <f t="shared" si="0"/>
        <v>65170247</v>
      </c>
      <c r="L32" s="31">
        <f t="shared" si="0"/>
        <v>57837336</v>
      </c>
      <c r="M32" s="31">
        <f t="shared" si="0"/>
        <v>69368684</v>
      </c>
      <c r="N32" s="31">
        <f t="shared" si="0"/>
        <v>192376267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445471889</v>
      </c>
      <c r="X32" s="31">
        <f t="shared" si="0"/>
        <v>529093152</v>
      </c>
      <c r="Y32" s="31">
        <f t="shared" si="0"/>
        <v>-83621263</v>
      </c>
      <c r="Z32" s="32">
        <f>+IF(X32&lt;&gt;0,+(Y32/X32)*100,0)</f>
        <v>-15.804639066657208</v>
      </c>
      <c r="AA32" s="29">
        <f>SUM(AA6:AA31)</f>
        <v>1058186300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217328150</v>
      </c>
      <c r="D34" s="20"/>
      <c r="E34" s="21">
        <v>299949210</v>
      </c>
      <c r="F34" s="22">
        <v>299949210</v>
      </c>
      <c r="G34" s="22">
        <v>18519284</v>
      </c>
      <c r="H34" s="22">
        <v>13529210</v>
      </c>
      <c r="I34" s="22">
        <v>18362172</v>
      </c>
      <c r="J34" s="22">
        <v>50410666</v>
      </c>
      <c r="K34" s="22">
        <v>18271552</v>
      </c>
      <c r="L34" s="22">
        <v>27022044</v>
      </c>
      <c r="M34" s="22">
        <v>18472784</v>
      </c>
      <c r="N34" s="22">
        <v>63766380</v>
      </c>
      <c r="O34" s="22"/>
      <c r="P34" s="22"/>
      <c r="Q34" s="22"/>
      <c r="R34" s="22"/>
      <c r="S34" s="22"/>
      <c r="T34" s="22"/>
      <c r="U34" s="22"/>
      <c r="V34" s="22"/>
      <c r="W34" s="22">
        <v>114177046</v>
      </c>
      <c r="X34" s="22">
        <v>149974644</v>
      </c>
      <c r="Y34" s="22">
        <v>-35797598</v>
      </c>
      <c r="Z34" s="23">
        <v>-23.869100166025397</v>
      </c>
      <c r="AA34" s="20">
        <v>299949210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3736947</v>
      </c>
      <c r="D37" s="20"/>
      <c r="E37" s="21">
        <v>17637880</v>
      </c>
      <c r="F37" s="22">
        <v>17637880</v>
      </c>
      <c r="G37" s="22">
        <v>64762</v>
      </c>
      <c r="H37" s="22">
        <v>993341</v>
      </c>
      <c r="I37" s="22">
        <v>697706</v>
      </c>
      <c r="J37" s="22">
        <v>1755809</v>
      </c>
      <c r="K37" s="22">
        <v>1051779</v>
      </c>
      <c r="L37" s="22">
        <v>1039660</v>
      </c>
      <c r="M37" s="22">
        <v>2468742</v>
      </c>
      <c r="N37" s="22">
        <v>4560181</v>
      </c>
      <c r="O37" s="22"/>
      <c r="P37" s="22"/>
      <c r="Q37" s="22"/>
      <c r="R37" s="22"/>
      <c r="S37" s="22"/>
      <c r="T37" s="22"/>
      <c r="U37" s="22"/>
      <c r="V37" s="22"/>
      <c r="W37" s="22">
        <v>6315990</v>
      </c>
      <c r="X37" s="22">
        <v>8818938</v>
      </c>
      <c r="Y37" s="22">
        <v>-2502948</v>
      </c>
      <c r="Z37" s="23">
        <v>-28.381512603898564</v>
      </c>
      <c r="AA37" s="20">
        <v>17637880</v>
      </c>
    </row>
    <row r="38" spans="1:27" ht="13.5" x14ac:dyDescent="0.25">
      <c r="A38" s="19" t="s">
        <v>64</v>
      </c>
      <c r="B38" s="15" t="s">
        <v>32</v>
      </c>
      <c r="C38" s="20">
        <v>238803838</v>
      </c>
      <c r="D38" s="20"/>
      <c r="E38" s="21">
        <v>171987200</v>
      </c>
      <c r="F38" s="22">
        <v>171987200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85993602</v>
      </c>
      <c r="Y38" s="22">
        <v>-85993602</v>
      </c>
      <c r="Z38" s="23">
        <v>-100</v>
      </c>
      <c r="AA38" s="20">
        <v>171987200</v>
      </c>
    </row>
    <row r="39" spans="1:27" ht="13.5" x14ac:dyDescent="0.25">
      <c r="A39" s="19" t="s">
        <v>65</v>
      </c>
      <c r="B39" s="15" t="s">
        <v>32</v>
      </c>
      <c r="C39" s="20">
        <v>103557865</v>
      </c>
      <c r="D39" s="20"/>
      <c r="E39" s="21">
        <v>234166900</v>
      </c>
      <c r="F39" s="22">
        <v>234166900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117083454</v>
      </c>
      <c r="Y39" s="22">
        <v>-117083454</v>
      </c>
      <c r="Z39" s="23">
        <v>-100</v>
      </c>
      <c r="AA39" s="20">
        <v>234166900</v>
      </c>
    </row>
    <row r="40" spans="1:27" ht="13.5" x14ac:dyDescent="0.25">
      <c r="A40" s="19" t="s">
        <v>40</v>
      </c>
      <c r="B40" s="15" t="s">
        <v>32</v>
      </c>
      <c r="C40" s="20">
        <v>15081844</v>
      </c>
      <c r="D40" s="20"/>
      <c r="E40" s="21">
        <v>22251500</v>
      </c>
      <c r="F40" s="22">
        <v>22251500</v>
      </c>
      <c r="G40" s="22">
        <v>6523019</v>
      </c>
      <c r="H40" s="22">
        <v>-5560668</v>
      </c>
      <c r="I40" s="22">
        <v>1206260</v>
      </c>
      <c r="J40" s="22">
        <v>2168611</v>
      </c>
      <c r="K40" s="22"/>
      <c r="L40" s="22">
        <v>3752228</v>
      </c>
      <c r="M40" s="22"/>
      <c r="N40" s="22">
        <v>3752228</v>
      </c>
      <c r="O40" s="22"/>
      <c r="P40" s="22"/>
      <c r="Q40" s="22"/>
      <c r="R40" s="22"/>
      <c r="S40" s="22"/>
      <c r="T40" s="22"/>
      <c r="U40" s="22"/>
      <c r="V40" s="22"/>
      <c r="W40" s="22">
        <v>5920839</v>
      </c>
      <c r="X40" s="22">
        <v>11125752</v>
      </c>
      <c r="Y40" s="22">
        <v>-5204913</v>
      </c>
      <c r="Z40" s="23">
        <v>-46.782572539815739</v>
      </c>
      <c r="AA40" s="20">
        <v>22251500</v>
      </c>
    </row>
    <row r="41" spans="1:27" ht="13.5" x14ac:dyDescent="0.25">
      <c r="A41" s="19" t="s">
        <v>66</v>
      </c>
      <c r="B41" s="15" t="s">
        <v>32</v>
      </c>
      <c r="C41" s="20">
        <v>72735743</v>
      </c>
      <c r="D41" s="20"/>
      <c r="E41" s="21">
        <v>153199540</v>
      </c>
      <c r="F41" s="22">
        <v>153199540</v>
      </c>
      <c r="G41" s="22">
        <v>718280</v>
      </c>
      <c r="H41" s="22">
        <v>6922972</v>
      </c>
      <c r="I41" s="22">
        <v>22937566</v>
      </c>
      <c r="J41" s="22">
        <v>30578818</v>
      </c>
      <c r="K41" s="22">
        <v>12865251</v>
      </c>
      <c r="L41" s="22">
        <v>9397014</v>
      </c>
      <c r="M41" s="22">
        <v>17820819</v>
      </c>
      <c r="N41" s="22">
        <v>40083084</v>
      </c>
      <c r="O41" s="22"/>
      <c r="P41" s="22"/>
      <c r="Q41" s="22"/>
      <c r="R41" s="22"/>
      <c r="S41" s="22"/>
      <c r="T41" s="22"/>
      <c r="U41" s="22"/>
      <c r="V41" s="22"/>
      <c r="W41" s="22">
        <v>70661902</v>
      </c>
      <c r="X41" s="22">
        <v>76599798</v>
      </c>
      <c r="Y41" s="22">
        <v>-5937896</v>
      </c>
      <c r="Z41" s="23">
        <v>-7.7518428965047663</v>
      </c>
      <c r="AA41" s="20">
        <v>153199540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62527780</v>
      </c>
      <c r="F43" s="22">
        <v>62527780</v>
      </c>
      <c r="G43" s="22"/>
      <c r="H43" s="22">
        <v>212442321</v>
      </c>
      <c r="I43" s="22"/>
      <c r="J43" s="22">
        <v>212442321</v>
      </c>
      <c r="K43" s="22">
        <v>3374620</v>
      </c>
      <c r="L43" s="22">
        <v>3249773</v>
      </c>
      <c r="M43" s="22">
        <v>7352157</v>
      </c>
      <c r="N43" s="22">
        <v>13976550</v>
      </c>
      <c r="O43" s="22"/>
      <c r="P43" s="22"/>
      <c r="Q43" s="22"/>
      <c r="R43" s="22"/>
      <c r="S43" s="22"/>
      <c r="T43" s="22"/>
      <c r="U43" s="22"/>
      <c r="V43" s="22"/>
      <c r="W43" s="22">
        <v>226418871</v>
      </c>
      <c r="X43" s="22"/>
      <c r="Y43" s="22">
        <v>226418871</v>
      </c>
      <c r="Z43" s="23"/>
      <c r="AA43" s="20">
        <v>62527780</v>
      </c>
    </row>
    <row r="44" spans="1:27" ht="13.5" x14ac:dyDescent="0.25">
      <c r="A44" s="19" t="s">
        <v>69</v>
      </c>
      <c r="B44" s="15" t="s">
        <v>32</v>
      </c>
      <c r="C44" s="20">
        <v>6490891</v>
      </c>
      <c r="D44" s="20"/>
      <c r="E44" s="21">
        <v>18347780</v>
      </c>
      <c r="F44" s="22">
        <v>18347780</v>
      </c>
      <c r="G44" s="22">
        <v>728700</v>
      </c>
      <c r="H44" s="22">
        <v>12895465</v>
      </c>
      <c r="I44" s="22">
        <v>883411</v>
      </c>
      <c r="J44" s="22">
        <v>14507576</v>
      </c>
      <c r="K44" s="22">
        <v>1073833</v>
      </c>
      <c r="L44" s="22">
        <v>657994</v>
      </c>
      <c r="M44" s="22">
        <v>510583</v>
      </c>
      <c r="N44" s="22">
        <v>2242410</v>
      </c>
      <c r="O44" s="22"/>
      <c r="P44" s="22"/>
      <c r="Q44" s="22"/>
      <c r="R44" s="22"/>
      <c r="S44" s="22"/>
      <c r="T44" s="22"/>
      <c r="U44" s="22"/>
      <c r="V44" s="22"/>
      <c r="W44" s="22">
        <v>16749986</v>
      </c>
      <c r="X44" s="22">
        <v>9173934</v>
      </c>
      <c r="Y44" s="22">
        <v>7576052</v>
      </c>
      <c r="Z44" s="23">
        <v>82.582368698096147</v>
      </c>
      <c r="AA44" s="20">
        <v>18347780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657735278</v>
      </c>
      <c r="D47" s="29">
        <f t="shared" ref="D47:Y47" si="1">SUM(D34:D46)</f>
        <v>0</v>
      </c>
      <c r="E47" s="30">
        <f t="shared" si="1"/>
        <v>980067790</v>
      </c>
      <c r="F47" s="31">
        <f t="shared" si="1"/>
        <v>980067790</v>
      </c>
      <c r="G47" s="31">
        <f t="shared" si="1"/>
        <v>26554045</v>
      </c>
      <c r="H47" s="31">
        <f t="shared" si="1"/>
        <v>241222641</v>
      </c>
      <c r="I47" s="31">
        <f t="shared" si="1"/>
        <v>44087115</v>
      </c>
      <c r="J47" s="31">
        <f t="shared" si="1"/>
        <v>311863801</v>
      </c>
      <c r="K47" s="31">
        <f t="shared" si="1"/>
        <v>36637035</v>
      </c>
      <c r="L47" s="31">
        <f t="shared" si="1"/>
        <v>45118713</v>
      </c>
      <c r="M47" s="31">
        <f t="shared" si="1"/>
        <v>46625085</v>
      </c>
      <c r="N47" s="31">
        <f t="shared" si="1"/>
        <v>128380833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440244634</v>
      </c>
      <c r="X47" s="31">
        <f t="shared" si="1"/>
        <v>458770122</v>
      </c>
      <c r="Y47" s="31">
        <f t="shared" si="1"/>
        <v>-18525488</v>
      </c>
      <c r="Z47" s="32">
        <f>+IF(X47&lt;&gt;0,+(Y47/X47)*100,0)</f>
        <v>-4.0380763941728537</v>
      </c>
      <c r="AA47" s="29">
        <f>SUM(AA34:AA46)</f>
        <v>980067790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417850943</v>
      </c>
      <c r="D48" s="39">
        <f t="shared" si="2"/>
        <v>0</v>
      </c>
      <c r="E48" s="40">
        <f t="shared" si="2"/>
        <v>78118510</v>
      </c>
      <c r="F48" s="41">
        <f t="shared" si="2"/>
        <v>78118510</v>
      </c>
      <c r="G48" s="41">
        <f t="shared" si="2"/>
        <v>53762272</v>
      </c>
      <c r="H48" s="41">
        <f t="shared" si="2"/>
        <v>-175198798</v>
      </c>
      <c r="I48" s="41">
        <f t="shared" si="2"/>
        <v>62668347</v>
      </c>
      <c r="J48" s="41">
        <f t="shared" si="2"/>
        <v>-58768179</v>
      </c>
      <c r="K48" s="41">
        <f t="shared" si="2"/>
        <v>28533212</v>
      </c>
      <c r="L48" s="41">
        <f t="shared" si="2"/>
        <v>12718623</v>
      </c>
      <c r="M48" s="41">
        <f t="shared" si="2"/>
        <v>22743599</v>
      </c>
      <c r="N48" s="41">
        <f t="shared" si="2"/>
        <v>63995434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5227255</v>
      </c>
      <c r="X48" s="41">
        <f t="shared" si="2"/>
        <v>70323030</v>
      </c>
      <c r="Y48" s="41">
        <f t="shared" si="2"/>
        <v>-65095775</v>
      </c>
      <c r="Z48" s="42">
        <f>+IF(X48&lt;&gt;0,+(Y48/X48)*100,0)</f>
        <v>-92.566794974562384</v>
      </c>
      <c r="AA48" s="39">
        <f>+AA32-AA47</f>
        <v>78118510</v>
      </c>
    </row>
    <row r="49" spans="1:27" ht="25.5" x14ac:dyDescent="0.25">
      <c r="A49" s="43" t="s">
        <v>74</v>
      </c>
      <c r="B49" s="15" t="s">
        <v>32</v>
      </c>
      <c r="C49" s="20">
        <v>5060028</v>
      </c>
      <c r="D49" s="20"/>
      <c r="E49" s="21">
        <v>120963250</v>
      </c>
      <c r="F49" s="22">
        <v>120963250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60481626</v>
      </c>
      <c r="Y49" s="22">
        <v>-60481626</v>
      </c>
      <c r="Z49" s="23">
        <v>-100</v>
      </c>
      <c r="AA49" s="20">
        <v>120963250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422910971</v>
      </c>
      <c r="D51" s="48">
        <f t="shared" si="3"/>
        <v>0</v>
      </c>
      <c r="E51" s="49">
        <f t="shared" si="3"/>
        <v>199081760</v>
      </c>
      <c r="F51" s="50">
        <f t="shared" si="3"/>
        <v>199081760</v>
      </c>
      <c r="G51" s="50">
        <f t="shared" si="3"/>
        <v>53762272</v>
      </c>
      <c r="H51" s="50">
        <f t="shared" si="3"/>
        <v>-175198798</v>
      </c>
      <c r="I51" s="50">
        <f t="shared" si="3"/>
        <v>62668347</v>
      </c>
      <c r="J51" s="50">
        <f t="shared" si="3"/>
        <v>-58768179</v>
      </c>
      <c r="K51" s="50">
        <f t="shared" si="3"/>
        <v>28533212</v>
      </c>
      <c r="L51" s="50">
        <f t="shared" si="3"/>
        <v>12718623</v>
      </c>
      <c r="M51" s="50">
        <f t="shared" si="3"/>
        <v>22743599</v>
      </c>
      <c r="N51" s="50">
        <f t="shared" si="3"/>
        <v>63995434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5227255</v>
      </c>
      <c r="X51" s="50">
        <f t="shared" si="3"/>
        <v>130804656</v>
      </c>
      <c r="Y51" s="50">
        <f t="shared" si="3"/>
        <v>-125577401</v>
      </c>
      <c r="Z51" s="51">
        <f>+IF(X51&lt;&gt;0,+(Y51/X51)*100,0)</f>
        <v>-96.003769926966513</v>
      </c>
      <c r="AA51" s="48">
        <f>SUM(AA48:AA50)</f>
        <v>199081760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422910971</v>
      </c>
      <c r="D53" s="54">
        <f>+D51-D52</f>
        <v>0</v>
      </c>
      <c r="E53" s="55">
        <f t="shared" si="4"/>
        <v>199081760</v>
      </c>
      <c r="F53" s="56">
        <f t="shared" si="4"/>
        <v>199081760</v>
      </c>
      <c r="G53" s="56">
        <f t="shared" si="4"/>
        <v>53762272</v>
      </c>
      <c r="H53" s="56">
        <f t="shared" si="4"/>
        <v>-175198798</v>
      </c>
      <c r="I53" s="56">
        <f t="shared" si="4"/>
        <v>62668347</v>
      </c>
      <c r="J53" s="56">
        <f t="shared" si="4"/>
        <v>-58768179</v>
      </c>
      <c r="K53" s="56">
        <f t="shared" si="4"/>
        <v>28533212</v>
      </c>
      <c r="L53" s="56">
        <f t="shared" si="4"/>
        <v>12718623</v>
      </c>
      <c r="M53" s="56">
        <f t="shared" si="4"/>
        <v>22743599</v>
      </c>
      <c r="N53" s="56">
        <f t="shared" si="4"/>
        <v>63995434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5227255</v>
      </c>
      <c r="X53" s="56">
        <f t="shared" si="4"/>
        <v>130804656</v>
      </c>
      <c r="Y53" s="56">
        <f t="shared" si="4"/>
        <v>-125577401</v>
      </c>
      <c r="Z53" s="57">
        <f>+IF(X53&lt;&gt;0,+(Y53/X53)*100,0)</f>
        <v>-96.003769926966513</v>
      </c>
      <c r="AA53" s="54">
        <f>+AA51-AA52</f>
        <v>199081760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422910971</v>
      </c>
      <c r="D56" s="48">
        <f>SUM(D53:D55)</f>
        <v>0</v>
      </c>
      <c r="E56" s="49">
        <f t="shared" si="5"/>
        <v>199081760</v>
      </c>
      <c r="F56" s="50">
        <f t="shared" si="5"/>
        <v>199081760</v>
      </c>
      <c r="G56" s="50">
        <f t="shared" si="5"/>
        <v>53762272</v>
      </c>
      <c r="H56" s="50">
        <f t="shared" si="5"/>
        <v>-175198798</v>
      </c>
      <c r="I56" s="50">
        <f t="shared" si="5"/>
        <v>62668347</v>
      </c>
      <c r="J56" s="50">
        <f t="shared" si="5"/>
        <v>-58768179</v>
      </c>
      <c r="K56" s="50">
        <f t="shared" si="5"/>
        <v>28533212</v>
      </c>
      <c r="L56" s="50">
        <f t="shared" si="5"/>
        <v>12718623</v>
      </c>
      <c r="M56" s="50">
        <f t="shared" si="5"/>
        <v>22743599</v>
      </c>
      <c r="N56" s="50">
        <f t="shared" si="5"/>
        <v>63995434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5227255</v>
      </c>
      <c r="X56" s="50">
        <f t="shared" si="5"/>
        <v>130804656</v>
      </c>
      <c r="Y56" s="50">
        <f t="shared" si="5"/>
        <v>-125577401</v>
      </c>
      <c r="Z56" s="51">
        <f>+IF(X56&lt;&gt;0,+(Y56/X56)*100,0)</f>
        <v>-96.003769926966513</v>
      </c>
      <c r="AA56" s="48">
        <f>SUM(AA53:AA55)</f>
        <v>199081760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422910971</v>
      </c>
      <c r="D59" s="65">
        <f>SUM(D56:D58)</f>
        <v>0</v>
      </c>
      <c r="E59" s="66">
        <f t="shared" si="6"/>
        <v>199081760</v>
      </c>
      <c r="F59" s="67">
        <f t="shared" si="6"/>
        <v>199081760</v>
      </c>
      <c r="G59" s="67">
        <f t="shared" si="6"/>
        <v>53762272</v>
      </c>
      <c r="H59" s="67">
        <f t="shared" si="6"/>
        <v>-175198798</v>
      </c>
      <c r="I59" s="67">
        <f t="shared" si="6"/>
        <v>62668347</v>
      </c>
      <c r="J59" s="67">
        <f t="shared" si="6"/>
        <v>-58768179</v>
      </c>
      <c r="K59" s="67">
        <f t="shared" si="6"/>
        <v>28533212</v>
      </c>
      <c r="L59" s="67">
        <f t="shared" si="6"/>
        <v>12718623</v>
      </c>
      <c r="M59" s="67">
        <f t="shared" si="6"/>
        <v>22743599</v>
      </c>
      <c r="N59" s="67">
        <f t="shared" si="6"/>
        <v>63995434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5227255</v>
      </c>
      <c r="X59" s="67">
        <f t="shared" si="6"/>
        <v>130804656</v>
      </c>
      <c r="Y59" s="67">
        <f t="shared" si="6"/>
        <v>-125577401</v>
      </c>
      <c r="Z59" s="68">
        <f>+IF(X59&lt;&gt;0,+(Y59/X59)*100,0)</f>
        <v>-96.003769926966513</v>
      </c>
      <c r="AA59" s="65">
        <f>SUM(AA56:AA58)</f>
        <v>199081760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42942750</v>
      </c>
      <c r="D8" s="20"/>
      <c r="E8" s="21">
        <v>70287346</v>
      </c>
      <c r="F8" s="22">
        <v>70287346</v>
      </c>
      <c r="G8" s="22">
        <v>21686038</v>
      </c>
      <c r="H8" s="22">
        <v>3649408</v>
      </c>
      <c r="I8" s="22">
        <v>3881096</v>
      </c>
      <c r="J8" s="22">
        <v>29216542</v>
      </c>
      <c r="K8" s="22">
        <v>3828302</v>
      </c>
      <c r="L8" s="22">
        <v>3895453</v>
      </c>
      <c r="M8" s="22">
        <v>3880030</v>
      </c>
      <c r="N8" s="22">
        <v>11603785</v>
      </c>
      <c r="O8" s="22"/>
      <c r="P8" s="22"/>
      <c r="Q8" s="22"/>
      <c r="R8" s="22"/>
      <c r="S8" s="22"/>
      <c r="T8" s="22"/>
      <c r="U8" s="22"/>
      <c r="V8" s="22"/>
      <c r="W8" s="22">
        <v>40820327</v>
      </c>
      <c r="X8" s="22">
        <v>34493152</v>
      </c>
      <c r="Y8" s="22">
        <v>6327175</v>
      </c>
      <c r="Z8" s="23">
        <v>18.343278689056888</v>
      </c>
      <c r="AA8" s="20">
        <v>70287346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11023</v>
      </c>
      <c r="D19" s="20"/>
      <c r="E19" s="21">
        <v>15163</v>
      </c>
      <c r="F19" s="22">
        <v>15163</v>
      </c>
      <c r="G19" s="22">
        <v>1433</v>
      </c>
      <c r="H19" s="22">
        <v>2774</v>
      </c>
      <c r="I19" s="22">
        <v>7069</v>
      </c>
      <c r="J19" s="22">
        <v>11276</v>
      </c>
      <c r="K19" s="22">
        <v>3809</v>
      </c>
      <c r="L19" s="22">
        <v>2965</v>
      </c>
      <c r="M19" s="22">
        <v>4104</v>
      </c>
      <c r="N19" s="22">
        <v>10878</v>
      </c>
      <c r="O19" s="22"/>
      <c r="P19" s="22"/>
      <c r="Q19" s="22"/>
      <c r="R19" s="22"/>
      <c r="S19" s="22"/>
      <c r="T19" s="22"/>
      <c r="U19" s="22"/>
      <c r="V19" s="22"/>
      <c r="W19" s="22">
        <v>22154</v>
      </c>
      <c r="X19" s="22">
        <v>7584</v>
      </c>
      <c r="Y19" s="22">
        <v>14570</v>
      </c>
      <c r="Z19" s="23">
        <v>192.1149789029536</v>
      </c>
      <c r="AA19" s="20">
        <v>15163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42953773</v>
      </c>
      <c r="D32" s="29">
        <f t="shared" ref="D32:Y32" si="0">SUM(D6:D31)</f>
        <v>0</v>
      </c>
      <c r="E32" s="30">
        <f t="shared" si="0"/>
        <v>70302509</v>
      </c>
      <c r="F32" s="31">
        <f t="shared" si="0"/>
        <v>70302509</v>
      </c>
      <c r="G32" s="31">
        <f t="shared" si="0"/>
        <v>21687471</v>
      </c>
      <c r="H32" s="31">
        <f t="shared" si="0"/>
        <v>3652182</v>
      </c>
      <c r="I32" s="31">
        <f t="shared" si="0"/>
        <v>3888165</v>
      </c>
      <c r="J32" s="31">
        <f t="shared" si="0"/>
        <v>29227818</v>
      </c>
      <c r="K32" s="31">
        <f t="shared" si="0"/>
        <v>3832111</v>
      </c>
      <c r="L32" s="31">
        <f t="shared" si="0"/>
        <v>3898418</v>
      </c>
      <c r="M32" s="31">
        <f t="shared" si="0"/>
        <v>3884134</v>
      </c>
      <c r="N32" s="31">
        <f t="shared" si="0"/>
        <v>11614663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40842481</v>
      </c>
      <c r="X32" s="31">
        <f t="shared" si="0"/>
        <v>34500736</v>
      </c>
      <c r="Y32" s="31">
        <f t="shared" si="0"/>
        <v>6341745</v>
      </c>
      <c r="Z32" s="32">
        <f>+IF(X32&lt;&gt;0,+(Y32/X32)*100,0)</f>
        <v>18.38147742703228</v>
      </c>
      <c r="AA32" s="29">
        <f>SUM(AA6:AA31)</f>
        <v>70302509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6770454</v>
      </c>
      <c r="D34" s="20"/>
      <c r="E34" s="21">
        <v>8107705</v>
      </c>
      <c r="F34" s="22">
        <v>8107705</v>
      </c>
      <c r="G34" s="22">
        <v>443034</v>
      </c>
      <c r="H34" s="22">
        <v>566335</v>
      </c>
      <c r="I34" s="22">
        <v>593788</v>
      </c>
      <c r="J34" s="22">
        <v>1603157</v>
      </c>
      <c r="K34" s="22">
        <v>583636</v>
      </c>
      <c r="L34" s="22">
        <v>857229</v>
      </c>
      <c r="M34" s="22">
        <v>601014</v>
      </c>
      <c r="N34" s="22">
        <v>2041879</v>
      </c>
      <c r="O34" s="22"/>
      <c r="P34" s="22"/>
      <c r="Q34" s="22"/>
      <c r="R34" s="22"/>
      <c r="S34" s="22"/>
      <c r="T34" s="22"/>
      <c r="U34" s="22"/>
      <c r="V34" s="22"/>
      <c r="W34" s="22">
        <v>3645036</v>
      </c>
      <c r="X34" s="22">
        <v>4053852</v>
      </c>
      <c r="Y34" s="22">
        <v>-408816</v>
      </c>
      <c r="Z34" s="23">
        <v>-10.084630617990001</v>
      </c>
      <c r="AA34" s="20">
        <v>8107705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112243</v>
      </c>
      <c r="D37" s="20"/>
      <c r="E37" s="21">
        <v>640000</v>
      </c>
      <c r="F37" s="22">
        <v>640000</v>
      </c>
      <c r="G37" s="22"/>
      <c r="H37" s="22"/>
      <c r="I37" s="22">
        <v>113005</v>
      </c>
      <c r="J37" s="22">
        <v>113005</v>
      </c>
      <c r="K37" s="22"/>
      <c r="L37" s="22"/>
      <c r="M37" s="22">
        <v>135660</v>
      </c>
      <c r="N37" s="22">
        <v>135660</v>
      </c>
      <c r="O37" s="22"/>
      <c r="P37" s="22"/>
      <c r="Q37" s="22"/>
      <c r="R37" s="22"/>
      <c r="S37" s="22"/>
      <c r="T37" s="22"/>
      <c r="U37" s="22"/>
      <c r="V37" s="22"/>
      <c r="W37" s="22">
        <v>248665</v>
      </c>
      <c r="X37" s="22">
        <v>319998</v>
      </c>
      <c r="Y37" s="22">
        <v>-71333</v>
      </c>
      <c r="Z37" s="23">
        <v>-22.291701823136396</v>
      </c>
      <c r="AA37" s="20">
        <v>640000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433681</v>
      </c>
      <c r="F38" s="22">
        <v>433681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433681</v>
      </c>
      <c r="Y38" s="22">
        <v>-433681</v>
      </c>
      <c r="Z38" s="23">
        <v>-100</v>
      </c>
      <c r="AA38" s="20">
        <v>433681</v>
      </c>
    </row>
    <row r="39" spans="1:27" ht="13.5" x14ac:dyDescent="0.25">
      <c r="A39" s="19" t="s">
        <v>65</v>
      </c>
      <c r="B39" s="15" t="s">
        <v>32</v>
      </c>
      <c r="C39" s="20">
        <v>15055544</v>
      </c>
      <c r="D39" s="20"/>
      <c r="E39" s="21">
        <v>15769127</v>
      </c>
      <c r="F39" s="22">
        <v>15769127</v>
      </c>
      <c r="G39" s="22">
        <v>1238040</v>
      </c>
      <c r="H39" s="22">
        <v>1238040</v>
      </c>
      <c r="I39" s="22">
        <v>1238281</v>
      </c>
      <c r="J39" s="22">
        <v>3714361</v>
      </c>
      <c r="K39" s="22">
        <v>1238250</v>
      </c>
      <c r="L39" s="22">
        <v>1238250</v>
      </c>
      <c r="M39" s="22">
        <v>1238527</v>
      </c>
      <c r="N39" s="22">
        <v>3715027</v>
      </c>
      <c r="O39" s="22"/>
      <c r="P39" s="22"/>
      <c r="Q39" s="22"/>
      <c r="R39" s="22"/>
      <c r="S39" s="22"/>
      <c r="T39" s="22"/>
      <c r="U39" s="22"/>
      <c r="V39" s="22"/>
      <c r="W39" s="22">
        <v>7429388</v>
      </c>
      <c r="X39" s="22">
        <v>7884570</v>
      </c>
      <c r="Y39" s="22">
        <v>-455182</v>
      </c>
      <c r="Z39" s="23">
        <v>-5.7730732303727406</v>
      </c>
      <c r="AA39" s="20">
        <v>15769127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-1459159</v>
      </c>
      <c r="D43" s="20"/>
      <c r="E43" s="21">
        <v>607640</v>
      </c>
      <c r="F43" s="22">
        <v>607640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303822</v>
      </c>
      <c r="Y43" s="22">
        <v>-303822</v>
      </c>
      <c r="Z43" s="23">
        <v>-100</v>
      </c>
      <c r="AA43" s="20">
        <v>607640</v>
      </c>
    </row>
    <row r="44" spans="1:27" ht="13.5" x14ac:dyDescent="0.25">
      <c r="A44" s="19" t="s">
        <v>69</v>
      </c>
      <c r="B44" s="15" t="s">
        <v>32</v>
      </c>
      <c r="C44" s="20">
        <v>13714490</v>
      </c>
      <c r="D44" s="20"/>
      <c r="E44" s="21">
        <v>19222461</v>
      </c>
      <c r="F44" s="22">
        <v>19222461</v>
      </c>
      <c r="G44" s="22">
        <v>272872</v>
      </c>
      <c r="H44" s="22">
        <v>678354</v>
      </c>
      <c r="I44" s="22">
        <v>3289576</v>
      </c>
      <c r="J44" s="22">
        <v>4240802</v>
      </c>
      <c r="K44" s="22">
        <v>1762316</v>
      </c>
      <c r="L44" s="22">
        <v>4470963</v>
      </c>
      <c r="M44" s="22">
        <v>1574616</v>
      </c>
      <c r="N44" s="22">
        <v>7807895</v>
      </c>
      <c r="O44" s="22"/>
      <c r="P44" s="22"/>
      <c r="Q44" s="22"/>
      <c r="R44" s="22"/>
      <c r="S44" s="22"/>
      <c r="T44" s="22"/>
      <c r="U44" s="22"/>
      <c r="V44" s="22"/>
      <c r="W44" s="22">
        <v>12048697</v>
      </c>
      <c r="X44" s="22">
        <v>9611232</v>
      </c>
      <c r="Y44" s="22">
        <v>2437465</v>
      </c>
      <c r="Z44" s="23">
        <v>25.360588528088801</v>
      </c>
      <c r="AA44" s="20">
        <v>19222461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34193572</v>
      </c>
      <c r="D47" s="29">
        <f t="shared" ref="D47:Y47" si="1">SUM(D34:D46)</f>
        <v>0</v>
      </c>
      <c r="E47" s="30">
        <f t="shared" si="1"/>
        <v>44780614</v>
      </c>
      <c r="F47" s="31">
        <f t="shared" si="1"/>
        <v>44780614</v>
      </c>
      <c r="G47" s="31">
        <f t="shared" si="1"/>
        <v>1953946</v>
      </c>
      <c r="H47" s="31">
        <f t="shared" si="1"/>
        <v>2482729</v>
      </c>
      <c r="I47" s="31">
        <f t="shared" si="1"/>
        <v>5234650</v>
      </c>
      <c r="J47" s="31">
        <f t="shared" si="1"/>
        <v>9671325</v>
      </c>
      <c r="K47" s="31">
        <f t="shared" si="1"/>
        <v>3584202</v>
      </c>
      <c r="L47" s="31">
        <f t="shared" si="1"/>
        <v>6566442</v>
      </c>
      <c r="M47" s="31">
        <f t="shared" si="1"/>
        <v>3549817</v>
      </c>
      <c r="N47" s="31">
        <f t="shared" si="1"/>
        <v>13700461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23371786</v>
      </c>
      <c r="X47" s="31">
        <f t="shared" si="1"/>
        <v>22607155</v>
      </c>
      <c r="Y47" s="31">
        <f t="shared" si="1"/>
        <v>764631</v>
      </c>
      <c r="Z47" s="32">
        <f>+IF(X47&lt;&gt;0,+(Y47/X47)*100,0)</f>
        <v>3.382252211744468</v>
      </c>
      <c r="AA47" s="29">
        <f>SUM(AA34:AA46)</f>
        <v>44780614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8760201</v>
      </c>
      <c r="D48" s="39">
        <f t="shared" si="2"/>
        <v>0</v>
      </c>
      <c r="E48" s="40">
        <f t="shared" si="2"/>
        <v>25521895</v>
      </c>
      <c r="F48" s="41">
        <f t="shared" si="2"/>
        <v>25521895</v>
      </c>
      <c r="G48" s="41">
        <f t="shared" si="2"/>
        <v>19733525</v>
      </c>
      <c r="H48" s="41">
        <f t="shared" si="2"/>
        <v>1169453</v>
      </c>
      <c r="I48" s="41">
        <f t="shared" si="2"/>
        <v>-1346485</v>
      </c>
      <c r="J48" s="41">
        <f t="shared" si="2"/>
        <v>19556493</v>
      </c>
      <c r="K48" s="41">
        <f t="shared" si="2"/>
        <v>247909</v>
      </c>
      <c r="L48" s="41">
        <f t="shared" si="2"/>
        <v>-2668024</v>
      </c>
      <c r="M48" s="41">
        <f t="shared" si="2"/>
        <v>334317</v>
      </c>
      <c r="N48" s="41">
        <f t="shared" si="2"/>
        <v>-2085798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17470695</v>
      </c>
      <c r="X48" s="41">
        <f t="shared" si="2"/>
        <v>11893581</v>
      </c>
      <c r="Y48" s="41">
        <f t="shared" si="2"/>
        <v>5577114</v>
      </c>
      <c r="Z48" s="42">
        <f>+IF(X48&lt;&gt;0,+(Y48/X48)*100,0)</f>
        <v>46.891798189292189</v>
      </c>
      <c r="AA48" s="39">
        <f>+AA32-AA47</f>
        <v>25521895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8760201</v>
      </c>
      <c r="D51" s="48">
        <f t="shared" si="3"/>
        <v>0</v>
      </c>
      <c r="E51" s="49">
        <f t="shared" si="3"/>
        <v>25521895</v>
      </c>
      <c r="F51" s="50">
        <f t="shared" si="3"/>
        <v>25521895</v>
      </c>
      <c r="G51" s="50">
        <f t="shared" si="3"/>
        <v>19733525</v>
      </c>
      <c r="H51" s="50">
        <f t="shared" si="3"/>
        <v>1169453</v>
      </c>
      <c r="I51" s="50">
        <f t="shared" si="3"/>
        <v>-1346485</v>
      </c>
      <c r="J51" s="50">
        <f t="shared" si="3"/>
        <v>19556493</v>
      </c>
      <c r="K51" s="50">
        <f t="shared" si="3"/>
        <v>247909</v>
      </c>
      <c r="L51" s="50">
        <f t="shared" si="3"/>
        <v>-2668024</v>
      </c>
      <c r="M51" s="50">
        <f t="shared" si="3"/>
        <v>334317</v>
      </c>
      <c r="N51" s="50">
        <f t="shared" si="3"/>
        <v>-2085798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17470695</v>
      </c>
      <c r="X51" s="50">
        <f t="shared" si="3"/>
        <v>11893581</v>
      </c>
      <c r="Y51" s="50">
        <f t="shared" si="3"/>
        <v>5577114</v>
      </c>
      <c r="Z51" s="51">
        <f>+IF(X51&lt;&gt;0,+(Y51/X51)*100,0)</f>
        <v>46.891798189292189</v>
      </c>
      <c r="AA51" s="48">
        <f>SUM(AA48:AA50)</f>
        <v>25521895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8760201</v>
      </c>
      <c r="D53" s="54">
        <f>+D51-D52</f>
        <v>0</v>
      </c>
      <c r="E53" s="55">
        <f t="shared" si="4"/>
        <v>25521895</v>
      </c>
      <c r="F53" s="56">
        <f t="shared" si="4"/>
        <v>25521895</v>
      </c>
      <c r="G53" s="56">
        <f t="shared" si="4"/>
        <v>19733525</v>
      </c>
      <c r="H53" s="56">
        <f t="shared" si="4"/>
        <v>1169453</v>
      </c>
      <c r="I53" s="56">
        <f t="shared" si="4"/>
        <v>-1346485</v>
      </c>
      <c r="J53" s="56">
        <f t="shared" si="4"/>
        <v>19556493</v>
      </c>
      <c r="K53" s="56">
        <f t="shared" si="4"/>
        <v>247909</v>
      </c>
      <c r="L53" s="56">
        <f t="shared" si="4"/>
        <v>-2668024</v>
      </c>
      <c r="M53" s="56">
        <f t="shared" si="4"/>
        <v>334317</v>
      </c>
      <c r="N53" s="56">
        <f t="shared" si="4"/>
        <v>-2085798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17470695</v>
      </c>
      <c r="X53" s="56">
        <f t="shared" si="4"/>
        <v>11893581</v>
      </c>
      <c r="Y53" s="56">
        <f t="shared" si="4"/>
        <v>5577114</v>
      </c>
      <c r="Z53" s="57">
        <f>+IF(X53&lt;&gt;0,+(Y53/X53)*100,0)</f>
        <v>46.891798189292189</v>
      </c>
      <c r="AA53" s="54">
        <f>+AA51-AA52</f>
        <v>25521895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8760201</v>
      </c>
      <c r="D56" s="48">
        <f>SUM(D53:D55)</f>
        <v>0</v>
      </c>
      <c r="E56" s="49">
        <f t="shared" si="5"/>
        <v>25521895</v>
      </c>
      <c r="F56" s="50">
        <f t="shared" si="5"/>
        <v>25521895</v>
      </c>
      <c r="G56" s="50">
        <f t="shared" si="5"/>
        <v>19733525</v>
      </c>
      <c r="H56" s="50">
        <f t="shared" si="5"/>
        <v>1169453</v>
      </c>
      <c r="I56" s="50">
        <f t="shared" si="5"/>
        <v>-1346485</v>
      </c>
      <c r="J56" s="50">
        <f t="shared" si="5"/>
        <v>19556493</v>
      </c>
      <c r="K56" s="50">
        <f t="shared" si="5"/>
        <v>247909</v>
      </c>
      <c r="L56" s="50">
        <f t="shared" si="5"/>
        <v>-2668024</v>
      </c>
      <c r="M56" s="50">
        <f t="shared" si="5"/>
        <v>334317</v>
      </c>
      <c r="N56" s="50">
        <f t="shared" si="5"/>
        <v>-2085798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17470695</v>
      </c>
      <c r="X56" s="50">
        <f t="shared" si="5"/>
        <v>11893581</v>
      </c>
      <c r="Y56" s="50">
        <f t="shared" si="5"/>
        <v>5577114</v>
      </c>
      <c r="Z56" s="51">
        <f>+IF(X56&lt;&gt;0,+(Y56/X56)*100,0)</f>
        <v>46.891798189292189</v>
      </c>
      <c r="AA56" s="48">
        <f>SUM(AA53:AA55)</f>
        <v>25521895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8760201</v>
      </c>
      <c r="D59" s="65">
        <f>SUM(D56:D58)</f>
        <v>0</v>
      </c>
      <c r="E59" s="66">
        <f t="shared" si="6"/>
        <v>25521895</v>
      </c>
      <c r="F59" s="67">
        <f t="shared" si="6"/>
        <v>25521895</v>
      </c>
      <c r="G59" s="67">
        <f t="shared" si="6"/>
        <v>19733525</v>
      </c>
      <c r="H59" s="67">
        <f t="shared" si="6"/>
        <v>1169453</v>
      </c>
      <c r="I59" s="67">
        <f t="shared" si="6"/>
        <v>-1346485</v>
      </c>
      <c r="J59" s="67">
        <f t="shared" si="6"/>
        <v>19556493</v>
      </c>
      <c r="K59" s="67">
        <f t="shared" si="6"/>
        <v>247909</v>
      </c>
      <c r="L59" s="67">
        <f t="shared" si="6"/>
        <v>-2668024</v>
      </c>
      <c r="M59" s="67">
        <f t="shared" si="6"/>
        <v>334317</v>
      </c>
      <c r="N59" s="67">
        <f t="shared" si="6"/>
        <v>-2085798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17470695</v>
      </c>
      <c r="X59" s="67">
        <f t="shared" si="6"/>
        <v>11893581</v>
      </c>
      <c r="Y59" s="67">
        <f t="shared" si="6"/>
        <v>5577114</v>
      </c>
      <c r="Z59" s="68">
        <f>+IF(X59&lt;&gt;0,+(Y59/X59)*100,0)</f>
        <v>46.891798189292189</v>
      </c>
      <c r="AA59" s="65">
        <f>SUM(AA56:AA58)</f>
        <v>25521895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6025151</v>
      </c>
      <c r="D8" s="20"/>
      <c r="E8" s="21">
        <v>6616080</v>
      </c>
      <c r="F8" s="22">
        <v>6616080</v>
      </c>
      <c r="G8" s="22">
        <v>538745</v>
      </c>
      <c r="H8" s="22">
        <v>808867</v>
      </c>
      <c r="I8" s="22">
        <v>722530</v>
      </c>
      <c r="J8" s="22">
        <v>2070142</v>
      </c>
      <c r="K8" s="22">
        <v>617153</v>
      </c>
      <c r="L8" s="22">
        <v>608772</v>
      </c>
      <c r="M8" s="22">
        <v>594222</v>
      </c>
      <c r="N8" s="22">
        <v>1820147</v>
      </c>
      <c r="O8" s="22"/>
      <c r="P8" s="22"/>
      <c r="Q8" s="22"/>
      <c r="R8" s="22"/>
      <c r="S8" s="22"/>
      <c r="T8" s="22"/>
      <c r="U8" s="22"/>
      <c r="V8" s="22"/>
      <c r="W8" s="22">
        <v>3890289</v>
      </c>
      <c r="X8" s="22">
        <v>3308040</v>
      </c>
      <c r="Y8" s="22">
        <v>582249</v>
      </c>
      <c r="Z8" s="23">
        <v>17.601026589763123</v>
      </c>
      <c r="AA8" s="20">
        <v>6616080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9594534</v>
      </c>
      <c r="F25" s="22">
        <v>9594534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4797264</v>
      </c>
      <c r="Y25" s="22">
        <v>-4797264</v>
      </c>
      <c r="Z25" s="23">
        <v>-100</v>
      </c>
      <c r="AA25" s="20">
        <v>9594534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6025151</v>
      </c>
      <c r="D32" s="29">
        <f t="shared" ref="D32:Y32" si="0">SUM(D6:D31)</f>
        <v>0</v>
      </c>
      <c r="E32" s="30">
        <f t="shared" si="0"/>
        <v>16210614</v>
      </c>
      <c r="F32" s="31">
        <f t="shared" si="0"/>
        <v>16210614</v>
      </c>
      <c r="G32" s="31">
        <f t="shared" si="0"/>
        <v>538745</v>
      </c>
      <c r="H32" s="31">
        <f t="shared" si="0"/>
        <v>808867</v>
      </c>
      <c r="I32" s="31">
        <f t="shared" si="0"/>
        <v>722530</v>
      </c>
      <c r="J32" s="31">
        <f t="shared" si="0"/>
        <v>2070142</v>
      </c>
      <c r="K32" s="31">
        <f t="shared" si="0"/>
        <v>617153</v>
      </c>
      <c r="L32" s="31">
        <f t="shared" si="0"/>
        <v>608772</v>
      </c>
      <c r="M32" s="31">
        <f t="shared" si="0"/>
        <v>594222</v>
      </c>
      <c r="N32" s="31">
        <f t="shared" si="0"/>
        <v>1820147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3890289</v>
      </c>
      <c r="X32" s="31">
        <f t="shared" si="0"/>
        <v>8105304</v>
      </c>
      <c r="Y32" s="31">
        <f t="shared" si="0"/>
        <v>-4215015</v>
      </c>
      <c r="Z32" s="32">
        <f>+IF(X32&lt;&gt;0,+(Y32/X32)*100,0)</f>
        <v>-52.003169776235417</v>
      </c>
      <c r="AA32" s="29">
        <f>SUM(AA6:AA31)</f>
        <v>16210614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2250285</v>
      </c>
      <c r="D34" s="20"/>
      <c r="E34" s="21">
        <v>2622067</v>
      </c>
      <c r="F34" s="22">
        <v>2622067</v>
      </c>
      <c r="G34" s="22">
        <v>193688</v>
      </c>
      <c r="H34" s="22">
        <v>181419</v>
      </c>
      <c r="I34" s="22">
        <v>186660</v>
      </c>
      <c r="J34" s="22">
        <v>561767</v>
      </c>
      <c r="K34" s="22">
        <v>344733</v>
      </c>
      <c r="L34" s="22">
        <v>262740</v>
      </c>
      <c r="M34" s="22">
        <v>147321</v>
      </c>
      <c r="N34" s="22">
        <v>754794</v>
      </c>
      <c r="O34" s="22"/>
      <c r="P34" s="22"/>
      <c r="Q34" s="22"/>
      <c r="R34" s="22"/>
      <c r="S34" s="22"/>
      <c r="T34" s="22"/>
      <c r="U34" s="22"/>
      <c r="V34" s="22"/>
      <c r="W34" s="22">
        <v>1316561</v>
      </c>
      <c r="X34" s="22">
        <v>1311012</v>
      </c>
      <c r="Y34" s="22">
        <v>5549</v>
      </c>
      <c r="Z34" s="23">
        <v>0.42326080920693326</v>
      </c>
      <c r="AA34" s="20">
        <v>2622067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29467</v>
      </c>
      <c r="D37" s="20"/>
      <c r="E37" s="21">
        <v>298133</v>
      </c>
      <c r="F37" s="22">
        <v>298133</v>
      </c>
      <c r="G37" s="22"/>
      <c r="H37" s="22"/>
      <c r="I37" s="22"/>
      <c r="J37" s="22"/>
      <c r="K37" s="22">
        <v>22082</v>
      </c>
      <c r="L37" s="22">
        <v>20031</v>
      </c>
      <c r="M37" s="22"/>
      <c r="N37" s="22">
        <v>42113</v>
      </c>
      <c r="O37" s="22"/>
      <c r="P37" s="22"/>
      <c r="Q37" s="22"/>
      <c r="R37" s="22"/>
      <c r="S37" s="22"/>
      <c r="T37" s="22"/>
      <c r="U37" s="22"/>
      <c r="V37" s="22"/>
      <c r="W37" s="22">
        <v>42113</v>
      </c>
      <c r="X37" s="22">
        <v>149064</v>
      </c>
      <c r="Y37" s="22">
        <v>-106951</v>
      </c>
      <c r="Z37" s="23">
        <v>-71.748376536252891</v>
      </c>
      <c r="AA37" s="20">
        <v>298133</v>
      </c>
    </row>
    <row r="38" spans="1:27" ht="13.5" x14ac:dyDescent="0.25">
      <c r="A38" s="19" t="s">
        <v>64</v>
      </c>
      <c r="B38" s="15" t="s">
        <v>32</v>
      </c>
      <c r="C38" s="20">
        <v>2373082</v>
      </c>
      <c r="D38" s="20"/>
      <c r="E38" s="21">
        <v>2559854</v>
      </c>
      <c r="F38" s="22">
        <v>2559854</v>
      </c>
      <c r="G38" s="22"/>
      <c r="H38" s="22"/>
      <c r="I38" s="22">
        <v>639964</v>
      </c>
      <c r="J38" s="22">
        <v>639964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639964</v>
      </c>
      <c r="X38" s="22">
        <v>1279926</v>
      </c>
      <c r="Y38" s="22">
        <v>-639962</v>
      </c>
      <c r="Z38" s="23">
        <v>-49.999921870483135</v>
      </c>
      <c r="AA38" s="20">
        <v>2559854</v>
      </c>
    </row>
    <row r="39" spans="1:27" ht="13.5" x14ac:dyDescent="0.25">
      <c r="A39" s="19" t="s">
        <v>65</v>
      </c>
      <c r="B39" s="15" t="s">
        <v>32</v>
      </c>
      <c r="C39" s="20">
        <v>2413715</v>
      </c>
      <c r="D39" s="20"/>
      <c r="E39" s="21">
        <v>5739447</v>
      </c>
      <c r="F39" s="22">
        <v>5739447</v>
      </c>
      <c r="G39" s="22"/>
      <c r="H39" s="22"/>
      <c r="I39" s="22">
        <v>1434862</v>
      </c>
      <c r="J39" s="22">
        <v>1434862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1434862</v>
      </c>
      <c r="X39" s="22">
        <v>2869716</v>
      </c>
      <c r="Y39" s="22">
        <v>-1434854</v>
      </c>
      <c r="Z39" s="23">
        <v>-49.99986061338474</v>
      </c>
      <c r="AA39" s="20">
        <v>5739447</v>
      </c>
    </row>
    <row r="40" spans="1:27" ht="13.5" x14ac:dyDescent="0.25">
      <c r="A40" s="19" t="s">
        <v>40</v>
      </c>
      <c r="B40" s="15" t="s">
        <v>32</v>
      </c>
      <c r="C40" s="20">
        <v>140085</v>
      </c>
      <c r="D40" s="20"/>
      <c r="E40" s="21">
        <v>112000</v>
      </c>
      <c r="F40" s="22">
        <v>112000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55998</v>
      </c>
      <c r="Y40" s="22">
        <v>-55998</v>
      </c>
      <c r="Z40" s="23">
        <v>-100</v>
      </c>
      <c r="AA40" s="20">
        <v>112000</v>
      </c>
    </row>
    <row r="41" spans="1:27" ht="13.5" x14ac:dyDescent="0.25">
      <c r="A41" s="19" t="s">
        <v>66</v>
      </c>
      <c r="B41" s="15" t="s">
        <v>32</v>
      </c>
      <c r="C41" s="20">
        <v>103167</v>
      </c>
      <c r="D41" s="20"/>
      <c r="E41" s="21">
        <v>98280</v>
      </c>
      <c r="F41" s="22">
        <v>98280</v>
      </c>
      <c r="G41" s="22"/>
      <c r="H41" s="22">
        <v>8267</v>
      </c>
      <c r="I41" s="22"/>
      <c r="J41" s="22">
        <v>8267</v>
      </c>
      <c r="K41" s="22"/>
      <c r="L41" s="22">
        <v>1281</v>
      </c>
      <c r="M41" s="22"/>
      <c r="N41" s="22">
        <v>1281</v>
      </c>
      <c r="O41" s="22"/>
      <c r="P41" s="22"/>
      <c r="Q41" s="22"/>
      <c r="R41" s="22"/>
      <c r="S41" s="22"/>
      <c r="T41" s="22"/>
      <c r="U41" s="22"/>
      <c r="V41" s="22"/>
      <c r="W41" s="22">
        <v>9548</v>
      </c>
      <c r="X41" s="22">
        <v>49140</v>
      </c>
      <c r="Y41" s="22">
        <v>-39592</v>
      </c>
      <c r="Z41" s="23">
        <v>-80.569800569800563</v>
      </c>
      <c r="AA41" s="20">
        <v>98280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750402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130062</v>
      </c>
      <c r="D44" s="20"/>
      <c r="E44" s="21">
        <v>1401056</v>
      </c>
      <c r="F44" s="22">
        <v>1401056</v>
      </c>
      <c r="G44" s="22">
        <v>87561</v>
      </c>
      <c r="H44" s="22">
        <v>130326</v>
      </c>
      <c r="I44" s="22">
        <v>103801</v>
      </c>
      <c r="J44" s="22">
        <v>321688</v>
      </c>
      <c r="K44" s="22">
        <v>126340</v>
      </c>
      <c r="L44" s="22">
        <v>103098</v>
      </c>
      <c r="M44" s="22">
        <v>112987</v>
      </c>
      <c r="N44" s="22">
        <v>342425</v>
      </c>
      <c r="O44" s="22"/>
      <c r="P44" s="22"/>
      <c r="Q44" s="22"/>
      <c r="R44" s="22"/>
      <c r="S44" s="22"/>
      <c r="T44" s="22"/>
      <c r="U44" s="22"/>
      <c r="V44" s="22"/>
      <c r="W44" s="22">
        <v>664113</v>
      </c>
      <c r="X44" s="22">
        <v>700512</v>
      </c>
      <c r="Y44" s="22">
        <v>-36399</v>
      </c>
      <c r="Z44" s="23">
        <v>-5.1960565986021656</v>
      </c>
      <c r="AA44" s="20">
        <v>1401056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8190265</v>
      </c>
      <c r="D47" s="29">
        <f t="shared" ref="D47:Y47" si="1">SUM(D34:D46)</f>
        <v>0</v>
      </c>
      <c r="E47" s="30">
        <f t="shared" si="1"/>
        <v>12830837</v>
      </c>
      <c r="F47" s="31">
        <f t="shared" si="1"/>
        <v>12830837</v>
      </c>
      <c r="G47" s="31">
        <f t="shared" si="1"/>
        <v>281249</v>
      </c>
      <c r="H47" s="31">
        <f t="shared" si="1"/>
        <v>320012</v>
      </c>
      <c r="I47" s="31">
        <f t="shared" si="1"/>
        <v>2365287</v>
      </c>
      <c r="J47" s="31">
        <f t="shared" si="1"/>
        <v>2966548</v>
      </c>
      <c r="K47" s="31">
        <f t="shared" si="1"/>
        <v>493155</v>
      </c>
      <c r="L47" s="31">
        <f t="shared" si="1"/>
        <v>387150</v>
      </c>
      <c r="M47" s="31">
        <f t="shared" si="1"/>
        <v>260308</v>
      </c>
      <c r="N47" s="31">
        <f t="shared" si="1"/>
        <v>1140613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4107161</v>
      </c>
      <c r="X47" s="31">
        <f t="shared" si="1"/>
        <v>6415368</v>
      </c>
      <c r="Y47" s="31">
        <f t="shared" si="1"/>
        <v>-2308207</v>
      </c>
      <c r="Z47" s="32">
        <f>+IF(X47&lt;&gt;0,+(Y47/X47)*100,0)</f>
        <v>-35.979338987256845</v>
      </c>
      <c r="AA47" s="29">
        <f>SUM(AA34:AA46)</f>
        <v>12830837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-2165114</v>
      </c>
      <c r="D48" s="39">
        <f t="shared" si="2"/>
        <v>0</v>
      </c>
      <c r="E48" s="40">
        <f t="shared" si="2"/>
        <v>3379777</v>
      </c>
      <c r="F48" s="41">
        <f t="shared" si="2"/>
        <v>3379777</v>
      </c>
      <c r="G48" s="41">
        <f t="shared" si="2"/>
        <v>257496</v>
      </c>
      <c r="H48" s="41">
        <f t="shared" si="2"/>
        <v>488855</v>
      </c>
      <c r="I48" s="41">
        <f t="shared" si="2"/>
        <v>-1642757</v>
      </c>
      <c r="J48" s="41">
        <f t="shared" si="2"/>
        <v>-896406</v>
      </c>
      <c r="K48" s="41">
        <f t="shared" si="2"/>
        <v>123998</v>
      </c>
      <c r="L48" s="41">
        <f t="shared" si="2"/>
        <v>221622</v>
      </c>
      <c r="M48" s="41">
        <f t="shared" si="2"/>
        <v>333914</v>
      </c>
      <c r="N48" s="41">
        <f t="shared" si="2"/>
        <v>679534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-216872</v>
      </c>
      <c r="X48" s="41">
        <f t="shared" si="2"/>
        <v>1689936</v>
      </c>
      <c r="Y48" s="41">
        <f t="shared" si="2"/>
        <v>-1906808</v>
      </c>
      <c r="Z48" s="42">
        <f>+IF(X48&lt;&gt;0,+(Y48/X48)*100,0)</f>
        <v>-112.8331487109571</v>
      </c>
      <c r="AA48" s="39">
        <f>+AA32-AA47</f>
        <v>3379777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-2165114</v>
      </c>
      <c r="D51" s="48">
        <f t="shared" si="3"/>
        <v>0</v>
      </c>
      <c r="E51" s="49">
        <f t="shared" si="3"/>
        <v>3379777</v>
      </c>
      <c r="F51" s="50">
        <f t="shared" si="3"/>
        <v>3379777</v>
      </c>
      <c r="G51" s="50">
        <f t="shared" si="3"/>
        <v>257496</v>
      </c>
      <c r="H51" s="50">
        <f t="shared" si="3"/>
        <v>488855</v>
      </c>
      <c r="I51" s="50">
        <f t="shared" si="3"/>
        <v>-1642757</v>
      </c>
      <c r="J51" s="50">
        <f t="shared" si="3"/>
        <v>-896406</v>
      </c>
      <c r="K51" s="50">
        <f t="shared" si="3"/>
        <v>123998</v>
      </c>
      <c r="L51" s="50">
        <f t="shared" si="3"/>
        <v>221622</v>
      </c>
      <c r="M51" s="50">
        <f t="shared" si="3"/>
        <v>333914</v>
      </c>
      <c r="N51" s="50">
        <f t="shared" si="3"/>
        <v>679534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-216872</v>
      </c>
      <c r="X51" s="50">
        <f t="shared" si="3"/>
        <v>1689936</v>
      </c>
      <c r="Y51" s="50">
        <f t="shared" si="3"/>
        <v>-1906808</v>
      </c>
      <c r="Z51" s="51">
        <f>+IF(X51&lt;&gt;0,+(Y51/X51)*100,0)</f>
        <v>-112.8331487109571</v>
      </c>
      <c r="AA51" s="48">
        <f>SUM(AA48:AA50)</f>
        <v>3379777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-2165114</v>
      </c>
      <c r="D53" s="54">
        <f>+D51-D52</f>
        <v>0</v>
      </c>
      <c r="E53" s="55">
        <f t="shared" si="4"/>
        <v>3379777</v>
      </c>
      <c r="F53" s="56">
        <f t="shared" si="4"/>
        <v>3379777</v>
      </c>
      <c r="G53" s="56">
        <f t="shared" si="4"/>
        <v>257496</v>
      </c>
      <c r="H53" s="56">
        <f t="shared" si="4"/>
        <v>488855</v>
      </c>
      <c r="I53" s="56">
        <f t="shared" si="4"/>
        <v>-1642757</v>
      </c>
      <c r="J53" s="56">
        <f t="shared" si="4"/>
        <v>-896406</v>
      </c>
      <c r="K53" s="56">
        <f t="shared" si="4"/>
        <v>123998</v>
      </c>
      <c r="L53" s="56">
        <f t="shared" si="4"/>
        <v>221622</v>
      </c>
      <c r="M53" s="56">
        <f t="shared" si="4"/>
        <v>333914</v>
      </c>
      <c r="N53" s="56">
        <f t="shared" si="4"/>
        <v>679534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-216872</v>
      </c>
      <c r="X53" s="56">
        <f t="shared" si="4"/>
        <v>1689936</v>
      </c>
      <c r="Y53" s="56">
        <f t="shared" si="4"/>
        <v>-1906808</v>
      </c>
      <c r="Z53" s="57">
        <f>+IF(X53&lt;&gt;0,+(Y53/X53)*100,0)</f>
        <v>-112.8331487109571</v>
      </c>
      <c r="AA53" s="54">
        <f>+AA51-AA52</f>
        <v>3379777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-2165114</v>
      </c>
      <c r="D56" s="48">
        <f>SUM(D53:D55)</f>
        <v>0</v>
      </c>
      <c r="E56" s="49">
        <f t="shared" si="5"/>
        <v>3379777</v>
      </c>
      <c r="F56" s="50">
        <f t="shared" si="5"/>
        <v>3379777</v>
      </c>
      <c r="G56" s="50">
        <f t="shared" si="5"/>
        <v>257496</v>
      </c>
      <c r="H56" s="50">
        <f t="shared" si="5"/>
        <v>488855</v>
      </c>
      <c r="I56" s="50">
        <f t="shared" si="5"/>
        <v>-1642757</v>
      </c>
      <c r="J56" s="50">
        <f t="shared" si="5"/>
        <v>-896406</v>
      </c>
      <c r="K56" s="50">
        <f t="shared" si="5"/>
        <v>123998</v>
      </c>
      <c r="L56" s="50">
        <f t="shared" si="5"/>
        <v>221622</v>
      </c>
      <c r="M56" s="50">
        <f t="shared" si="5"/>
        <v>333914</v>
      </c>
      <c r="N56" s="50">
        <f t="shared" si="5"/>
        <v>679534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-216872</v>
      </c>
      <c r="X56" s="50">
        <f t="shared" si="5"/>
        <v>1689936</v>
      </c>
      <c r="Y56" s="50">
        <f t="shared" si="5"/>
        <v>-1906808</v>
      </c>
      <c r="Z56" s="51">
        <f>+IF(X56&lt;&gt;0,+(Y56/X56)*100,0)</f>
        <v>-112.8331487109571</v>
      </c>
      <c r="AA56" s="48">
        <f>SUM(AA53:AA55)</f>
        <v>3379777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-2165114</v>
      </c>
      <c r="D59" s="65">
        <f>SUM(D56:D58)</f>
        <v>0</v>
      </c>
      <c r="E59" s="66">
        <f t="shared" si="6"/>
        <v>3379777</v>
      </c>
      <c r="F59" s="67">
        <f t="shared" si="6"/>
        <v>3379777</v>
      </c>
      <c r="G59" s="67">
        <f t="shared" si="6"/>
        <v>257496</v>
      </c>
      <c r="H59" s="67">
        <f t="shared" si="6"/>
        <v>488855</v>
      </c>
      <c r="I59" s="67">
        <f t="shared" si="6"/>
        <v>-1642757</v>
      </c>
      <c r="J59" s="67">
        <f t="shared" si="6"/>
        <v>-896406</v>
      </c>
      <c r="K59" s="67">
        <f t="shared" si="6"/>
        <v>123998</v>
      </c>
      <c r="L59" s="67">
        <f t="shared" si="6"/>
        <v>221622</v>
      </c>
      <c r="M59" s="67">
        <f t="shared" si="6"/>
        <v>333914</v>
      </c>
      <c r="N59" s="67">
        <f t="shared" si="6"/>
        <v>679534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-216872</v>
      </c>
      <c r="X59" s="67">
        <f t="shared" si="6"/>
        <v>1689936</v>
      </c>
      <c r="Y59" s="67">
        <f t="shared" si="6"/>
        <v>-1906808</v>
      </c>
      <c r="Z59" s="68">
        <f>+IF(X59&lt;&gt;0,+(Y59/X59)*100,0)</f>
        <v>-112.8331487109571</v>
      </c>
      <c r="AA59" s="65">
        <f>SUM(AA56:AA58)</f>
        <v>3379777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33199848</v>
      </c>
      <c r="D8" s="20"/>
      <c r="E8" s="21">
        <v>40536000</v>
      </c>
      <c r="F8" s="22">
        <v>40536000</v>
      </c>
      <c r="G8" s="22">
        <v>12763345</v>
      </c>
      <c r="H8" s="22"/>
      <c r="I8" s="22"/>
      <c r="J8" s="22">
        <v>12763345</v>
      </c>
      <c r="K8" s="22">
        <v>2676387</v>
      </c>
      <c r="L8" s="22">
        <v>2720011</v>
      </c>
      <c r="M8" s="22">
        <v>2722444</v>
      </c>
      <c r="N8" s="22">
        <v>8118842</v>
      </c>
      <c r="O8" s="22"/>
      <c r="P8" s="22"/>
      <c r="Q8" s="22"/>
      <c r="R8" s="22"/>
      <c r="S8" s="22"/>
      <c r="T8" s="22"/>
      <c r="U8" s="22"/>
      <c r="V8" s="22"/>
      <c r="W8" s="22">
        <v>20882187</v>
      </c>
      <c r="X8" s="22">
        <v>20268000</v>
      </c>
      <c r="Y8" s="22">
        <v>614187</v>
      </c>
      <c r="Z8" s="23">
        <v>3.0303285968028422</v>
      </c>
      <c r="AA8" s="20">
        <v>40536000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6773619</v>
      </c>
      <c r="D13" s="20"/>
      <c r="E13" s="21">
        <v>5545920</v>
      </c>
      <c r="F13" s="22">
        <v>5545920</v>
      </c>
      <c r="G13" s="22">
        <v>687786</v>
      </c>
      <c r="H13" s="22"/>
      <c r="I13" s="22"/>
      <c r="J13" s="22">
        <v>687786</v>
      </c>
      <c r="K13" s="22">
        <v>776353</v>
      </c>
      <c r="L13" s="22">
        <v>789881</v>
      </c>
      <c r="M13" s="22">
        <v>804612</v>
      </c>
      <c r="N13" s="22">
        <v>2370846</v>
      </c>
      <c r="O13" s="22"/>
      <c r="P13" s="22"/>
      <c r="Q13" s="22"/>
      <c r="R13" s="22"/>
      <c r="S13" s="22"/>
      <c r="T13" s="22"/>
      <c r="U13" s="22"/>
      <c r="V13" s="22"/>
      <c r="W13" s="22">
        <v>3058632</v>
      </c>
      <c r="X13" s="22">
        <v>2772960</v>
      </c>
      <c r="Y13" s="22">
        <v>285672</v>
      </c>
      <c r="Z13" s="23">
        <v>10.30205989267786</v>
      </c>
      <c r="AA13" s="20">
        <v>5545920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16853490</v>
      </c>
      <c r="D25" s="20"/>
      <c r="E25" s="21"/>
      <c r="F25" s="22"/>
      <c r="G25" s="22">
        <v>7537752</v>
      </c>
      <c r="H25" s="22"/>
      <c r="I25" s="22"/>
      <c r="J25" s="22">
        <v>7537752</v>
      </c>
      <c r="K25" s="22"/>
      <c r="L25" s="22"/>
      <c r="M25" s="22">
        <v>2585999</v>
      </c>
      <c r="N25" s="22">
        <v>2585999</v>
      </c>
      <c r="O25" s="22"/>
      <c r="P25" s="22"/>
      <c r="Q25" s="22"/>
      <c r="R25" s="22"/>
      <c r="S25" s="22"/>
      <c r="T25" s="22"/>
      <c r="U25" s="22"/>
      <c r="V25" s="22"/>
      <c r="W25" s="22">
        <v>10123751</v>
      </c>
      <c r="X25" s="22"/>
      <c r="Y25" s="22">
        <v>10123751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56826957</v>
      </c>
      <c r="D32" s="29">
        <f t="shared" ref="D32:Y32" si="0">SUM(D6:D31)</f>
        <v>0</v>
      </c>
      <c r="E32" s="30">
        <f t="shared" si="0"/>
        <v>46081920</v>
      </c>
      <c r="F32" s="31">
        <f t="shared" si="0"/>
        <v>46081920</v>
      </c>
      <c r="G32" s="31">
        <f t="shared" si="0"/>
        <v>20988883</v>
      </c>
      <c r="H32" s="31">
        <f t="shared" si="0"/>
        <v>0</v>
      </c>
      <c r="I32" s="31">
        <f t="shared" si="0"/>
        <v>0</v>
      </c>
      <c r="J32" s="31">
        <f t="shared" si="0"/>
        <v>20988883</v>
      </c>
      <c r="K32" s="31">
        <f t="shared" si="0"/>
        <v>3452740</v>
      </c>
      <c r="L32" s="31">
        <f t="shared" si="0"/>
        <v>3509892</v>
      </c>
      <c r="M32" s="31">
        <f t="shared" si="0"/>
        <v>6113055</v>
      </c>
      <c r="N32" s="31">
        <f t="shared" si="0"/>
        <v>13075687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34064570</v>
      </c>
      <c r="X32" s="31">
        <f t="shared" si="0"/>
        <v>23040960</v>
      </c>
      <c r="Y32" s="31">
        <f t="shared" si="0"/>
        <v>11023610</v>
      </c>
      <c r="Z32" s="32">
        <f>+IF(X32&lt;&gt;0,+(Y32/X32)*100,0)</f>
        <v>47.843536033220843</v>
      </c>
      <c r="AA32" s="29">
        <f>SUM(AA6:AA31)</f>
        <v>46081920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20614008</v>
      </c>
      <c r="D34" s="20"/>
      <c r="E34" s="21">
        <v>30544696</v>
      </c>
      <c r="F34" s="22">
        <v>30544696</v>
      </c>
      <c r="G34" s="22">
        <v>1860603</v>
      </c>
      <c r="H34" s="22"/>
      <c r="I34" s="22"/>
      <c r="J34" s="22">
        <v>1860603</v>
      </c>
      <c r="K34" s="22">
        <v>1776519</v>
      </c>
      <c r="L34" s="22">
        <v>2639563</v>
      </c>
      <c r="M34" s="22">
        <v>1726336</v>
      </c>
      <c r="N34" s="22">
        <v>6142418</v>
      </c>
      <c r="O34" s="22"/>
      <c r="P34" s="22"/>
      <c r="Q34" s="22"/>
      <c r="R34" s="22"/>
      <c r="S34" s="22"/>
      <c r="T34" s="22"/>
      <c r="U34" s="22"/>
      <c r="V34" s="22"/>
      <c r="W34" s="22">
        <v>8003021</v>
      </c>
      <c r="X34" s="22">
        <v>15272358</v>
      </c>
      <c r="Y34" s="22">
        <v>-7269337</v>
      </c>
      <c r="Z34" s="23">
        <v>-47.598000256410963</v>
      </c>
      <c r="AA34" s="20">
        <v>30544696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1067431</v>
      </c>
      <c r="D37" s="20"/>
      <c r="E37" s="21">
        <v>406271</v>
      </c>
      <c r="F37" s="22">
        <v>406271</v>
      </c>
      <c r="G37" s="22"/>
      <c r="H37" s="22"/>
      <c r="I37" s="22"/>
      <c r="J37" s="22"/>
      <c r="K37" s="22">
        <v>110603</v>
      </c>
      <c r="L37" s="22"/>
      <c r="M37" s="22"/>
      <c r="N37" s="22">
        <v>110603</v>
      </c>
      <c r="O37" s="22"/>
      <c r="P37" s="22"/>
      <c r="Q37" s="22"/>
      <c r="R37" s="22"/>
      <c r="S37" s="22"/>
      <c r="T37" s="22"/>
      <c r="U37" s="22"/>
      <c r="V37" s="22"/>
      <c r="W37" s="22">
        <v>110603</v>
      </c>
      <c r="X37" s="22">
        <v>203136</v>
      </c>
      <c r="Y37" s="22">
        <v>-92533</v>
      </c>
      <c r="Z37" s="23">
        <v>-45.552240863264018</v>
      </c>
      <c r="AA37" s="20">
        <v>406271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10600004</v>
      </c>
      <c r="F39" s="22">
        <v>10600004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5299998</v>
      </c>
      <c r="Y39" s="22">
        <v>-5299998</v>
      </c>
      <c r="Z39" s="23">
        <v>-100</v>
      </c>
      <c r="AA39" s="20">
        <v>10600004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411945</v>
      </c>
      <c r="D41" s="20"/>
      <c r="E41" s="21">
        <v>332783</v>
      </c>
      <c r="F41" s="22">
        <v>332783</v>
      </c>
      <c r="G41" s="22"/>
      <c r="H41" s="22"/>
      <c r="I41" s="22"/>
      <c r="J41" s="22"/>
      <c r="K41" s="22">
        <v>82324</v>
      </c>
      <c r="L41" s="22">
        <v>460132</v>
      </c>
      <c r="M41" s="22">
        <v>236600</v>
      </c>
      <c r="N41" s="22">
        <v>779056</v>
      </c>
      <c r="O41" s="22"/>
      <c r="P41" s="22"/>
      <c r="Q41" s="22"/>
      <c r="R41" s="22"/>
      <c r="S41" s="22"/>
      <c r="T41" s="22"/>
      <c r="U41" s="22"/>
      <c r="V41" s="22"/>
      <c r="W41" s="22">
        <v>779056</v>
      </c>
      <c r="X41" s="22">
        <v>166392</v>
      </c>
      <c r="Y41" s="22">
        <v>612664</v>
      </c>
      <c r="Z41" s="23">
        <v>368.20520217318142</v>
      </c>
      <c r="AA41" s="20">
        <v>332783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15105000</v>
      </c>
      <c r="F43" s="22">
        <v>15105000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7552500</v>
      </c>
      <c r="Y43" s="22">
        <v>-7552500</v>
      </c>
      <c r="Z43" s="23">
        <v>-100</v>
      </c>
      <c r="AA43" s="20">
        <v>15105000</v>
      </c>
    </row>
    <row r="44" spans="1:27" ht="13.5" x14ac:dyDescent="0.25">
      <c r="A44" s="19" t="s">
        <v>69</v>
      </c>
      <c r="B44" s="15" t="s">
        <v>32</v>
      </c>
      <c r="C44" s="20">
        <v>554524</v>
      </c>
      <c r="D44" s="20"/>
      <c r="E44" s="21">
        <v>605310</v>
      </c>
      <c r="F44" s="22">
        <v>605310</v>
      </c>
      <c r="G44" s="22">
        <v>14965</v>
      </c>
      <c r="H44" s="22"/>
      <c r="I44" s="22"/>
      <c r="J44" s="22">
        <v>14965</v>
      </c>
      <c r="K44" s="22">
        <v>14270</v>
      </c>
      <c r="L44" s="22">
        <v>23092</v>
      </c>
      <c r="M44" s="22">
        <v>20519</v>
      </c>
      <c r="N44" s="22">
        <v>57881</v>
      </c>
      <c r="O44" s="22"/>
      <c r="P44" s="22"/>
      <c r="Q44" s="22"/>
      <c r="R44" s="22"/>
      <c r="S44" s="22"/>
      <c r="T44" s="22"/>
      <c r="U44" s="22"/>
      <c r="V44" s="22"/>
      <c r="W44" s="22">
        <v>72846</v>
      </c>
      <c r="X44" s="22">
        <v>302652</v>
      </c>
      <c r="Y44" s="22">
        <v>-229806</v>
      </c>
      <c r="Z44" s="23">
        <v>-75.930771975734515</v>
      </c>
      <c r="AA44" s="20">
        <v>605310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22647908</v>
      </c>
      <c r="D47" s="29">
        <f t="shared" ref="D47:Y47" si="1">SUM(D34:D46)</f>
        <v>0</v>
      </c>
      <c r="E47" s="30">
        <f t="shared" si="1"/>
        <v>57594064</v>
      </c>
      <c r="F47" s="31">
        <f t="shared" si="1"/>
        <v>57594064</v>
      </c>
      <c r="G47" s="31">
        <f t="shared" si="1"/>
        <v>1875568</v>
      </c>
      <c r="H47" s="31">
        <f t="shared" si="1"/>
        <v>0</v>
      </c>
      <c r="I47" s="31">
        <f t="shared" si="1"/>
        <v>0</v>
      </c>
      <c r="J47" s="31">
        <f t="shared" si="1"/>
        <v>1875568</v>
      </c>
      <c r="K47" s="31">
        <f t="shared" si="1"/>
        <v>1983716</v>
      </c>
      <c r="L47" s="31">
        <f t="shared" si="1"/>
        <v>3122787</v>
      </c>
      <c r="M47" s="31">
        <f t="shared" si="1"/>
        <v>1983455</v>
      </c>
      <c r="N47" s="31">
        <f t="shared" si="1"/>
        <v>7089958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8965526</v>
      </c>
      <c r="X47" s="31">
        <f t="shared" si="1"/>
        <v>28797036</v>
      </c>
      <c r="Y47" s="31">
        <f t="shared" si="1"/>
        <v>-19831510</v>
      </c>
      <c r="Z47" s="32">
        <f>+IF(X47&lt;&gt;0,+(Y47/X47)*100,0)</f>
        <v>-68.866497232562409</v>
      </c>
      <c r="AA47" s="29">
        <f>SUM(AA34:AA46)</f>
        <v>57594064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34179049</v>
      </c>
      <c r="D48" s="39">
        <f t="shared" si="2"/>
        <v>0</v>
      </c>
      <c r="E48" s="40">
        <f t="shared" si="2"/>
        <v>-11512144</v>
      </c>
      <c r="F48" s="41">
        <f t="shared" si="2"/>
        <v>-11512144</v>
      </c>
      <c r="G48" s="41">
        <f t="shared" si="2"/>
        <v>19113315</v>
      </c>
      <c r="H48" s="41">
        <f t="shared" si="2"/>
        <v>0</v>
      </c>
      <c r="I48" s="41">
        <f t="shared" si="2"/>
        <v>0</v>
      </c>
      <c r="J48" s="41">
        <f t="shared" si="2"/>
        <v>19113315</v>
      </c>
      <c r="K48" s="41">
        <f t="shared" si="2"/>
        <v>1469024</v>
      </c>
      <c r="L48" s="41">
        <f t="shared" si="2"/>
        <v>387105</v>
      </c>
      <c r="M48" s="41">
        <f t="shared" si="2"/>
        <v>4129600</v>
      </c>
      <c r="N48" s="41">
        <f t="shared" si="2"/>
        <v>5985729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25099044</v>
      </c>
      <c r="X48" s="41">
        <f t="shared" si="2"/>
        <v>-5756076</v>
      </c>
      <c r="Y48" s="41">
        <f t="shared" si="2"/>
        <v>30855120</v>
      </c>
      <c r="Z48" s="42">
        <f>+IF(X48&lt;&gt;0,+(Y48/X48)*100,0)</f>
        <v>-536.04434687797732</v>
      </c>
      <c r="AA48" s="39">
        <f>+AA32-AA47</f>
        <v>-11512144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34179049</v>
      </c>
      <c r="D51" s="48">
        <f t="shared" si="3"/>
        <v>0</v>
      </c>
      <c r="E51" s="49">
        <f t="shared" si="3"/>
        <v>-11512144</v>
      </c>
      <c r="F51" s="50">
        <f t="shared" si="3"/>
        <v>-11512144</v>
      </c>
      <c r="G51" s="50">
        <f t="shared" si="3"/>
        <v>19113315</v>
      </c>
      <c r="H51" s="50">
        <f t="shared" si="3"/>
        <v>0</v>
      </c>
      <c r="I51" s="50">
        <f t="shared" si="3"/>
        <v>0</v>
      </c>
      <c r="J51" s="50">
        <f t="shared" si="3"/>
        <v>19113315</v>
      </c>
      <c r="K51" s="50">
        <f t="shared" si="3"/>
        <v>1469024</v>
      </c>
      <c r="L51" s="50">
        <f t="shared" si="3"/>
        <v>387105</v>
      </c>
      <c r="M51" s="50">
        <f t="shared" si="3"/>
        <v>4129600</v>
      </c>
      <c r="N51" s="50">
        <f t="shared" si="3"/>
        <v>5985729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25099044</v>
      </c>
      <c r="X51" s="50">
        <f t="shared" si="3"/>
        <v>-5756076</v>
      </c>
      <c r="Y51" s="50">
        <f t="shared" si="3"/>
        <v>30855120</v>
      </c>
      <c r="Z51" s="51">
        <f>+IF(X51&lt;&gt;0,+(Y51/X51)*100,0)</f>
        <v>-536.04434687797732</v>
      </c>
      <c r="AA51" s="48">
        <f>SUM(AA48:AA50)</f>
        <v>-11512144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34179049</v>
      </c>
      <c r="D53" s="54">
        <f>+D51-D52</f>
        <v>0</v>
      </c>
      <c r="E53" s="55">
        <f t="shared" si="4"/>
        <v>-11512144</v>
      </c>
      <c r="F53" s="56">
        <f t="shared" si="4"/>
        <v>-11512144</v>
      </c>
      <c r="G53" s="56">
        <f t="shared" si="4"/>
        <v>19113315</v>
      </c>
      <c r="H53" s="56">
        <f t="shared" si="4"/>
        <v>0</v>
      </c>
      <c r="I53" s="56">
        <f t="shared" si="4"/>
        <v>0</v>
      </c>
      <c r="J53" s="56">
        <f t="shared" si="4"/>
        <v>19113315</v>
      </c>
      <c r="K53" s="56">
        <f t="shared" si="4"/>
        <v>1469024</v>
      </c>
      <c r="L53" s="56">
        <f t="shared" si="4"/>
        <v>387105</v>
      </c>
      <c r="M53" s="56">
        <f t="shared" si="4"/>
        <v>4129600</v>
      </c>
      <c r="N53" s="56">
        <f t="shared" si="4"/>
        <v>5985729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25099044</v>
      </c>
      <c r="X53" s="56">
        <f t="shared" si="4"/>
        <v>-5756076</v>
      </c>
      <c r="Y53" s="56">
        <f t="shared" si="4"/>
        <v>30855120</v>
      </c>
      <c r="Z53" s="57">
        <f>+IF(X53&lt;&gt;0,+(Y53/X53)*100,0)</f>
        <v>-536.04434687797732</v>
      </c>
      <c r="AA53" s="54">
        <f>+AA51-AA52</f>
        <v>-11512144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34179049</v>
      </c>
      <c r="D56" s="48">
        <f>SUM(D53:D55)</f>
        <v>0</v>
      </c>
      <c r="E56" s="49">
        <f t="shared" si="5"/>
        <v>-11512144</v>
      </c>
      <c r="F56" s="50">
        <f t="shared" si="5"/>
        <v>-11512144</v>
      </c>
      <c r="G56" s="50">
        <f t="shared" si="5"/>
        <v>19113315</v>
      </c>
      <c r="H56" s="50">
        <f t="shared" si="5"/>
        <v>0</v>
      </c>
      <c r="I56" s="50">
        <f t="shared" si="5"/>
        <v>0</v>
      </c>
      <c r="J56" s="50">
        <f t="shared" si="5"/>
        <v>19113315</v>
      </c>
      <c r="K56" s="50">
        <f t="shared" si="5"/>
        <v>1469024</v>
      </c>
      <c r="L56" s="50">
        <f t="shared" si="5"/>
        <v>387105</v>
      </c>
      <c r="M56" s="50">
        <f t="shared" si="5"/>
        <v>4129600</v>
      </c>
      <c r="N56" s="50">
        <f t="shared" si="5"/>
        <v>5985729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25099044</v>
      </c>
      <c r="X56" s="50">
        <f t="shared" si="5"/>
        <v>-5756076</v>
      </c>
      <c r="Y56" s="50">
        <f t="shared" si="5"/>
        <v>30855120</v>
      </c>
      <c r="Z56" s="51">
        <f>+IF(X56&lt;&gt;0,+(Y56/X56)*100,0)</f>
        <v>-536.04434687797732</v>
      </c>
      <c r="AA56" s="48">
        <f>SUM(AA53:AA55)</f>
        <v>-11512144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34179049</v>
      </c>
      <c r="D59" s="65">
        <f>SUM(D56:D58)</f>
        <v>0</v>
      </c>
      <c r="E59" s="66">
        <f t="shared" si="6"/>
        <v>-11512144</v>
      </c>
      <c r="F59" s="67">
        <f t="shared" si="6"/>
        <v>-11512144</v>
      </c>
      <c r="G59" s="67">
        <f t="shared" si="6"/>
        <v>19113315</v>
      </c>
      <c r="H59" s="67">
        <f t="shared" si="6"/>
        <v>0</v>
      </c>
      <c r="I59" s="67">
        <f t="shared" si="6"/>
        <v>0</v>
      </c>
      <c r="J59" s="67">
        <f t="shared" si="6"/>
        <v>19113315</v>
      </c>
      <c r="K59" s="67">
        <f t="shared" si="6"/>
        <v>1469024</v>
      </c>
      <c r="L59" s="67">
        <f t="shared" si="6"/>
        <v>387105</v>
      </c>
      <c r="M59" s="67">
        <f t="shared" si="6"/>
        <v>4129600</v>
      </c>
      <c r="N59" s="67">
        <f t="shared" si="6"/>
        <v>5985729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25099044</v>
      </c>
      <c r="X59" s="67">
        <f t="shared" si="6"/>
        <v>-5756076</v>
      </c>
      <c r="Y59" s="67">
        <f t="shared" si="6"/>
        <v>30855120</v>
      </c>
      <c r="Z59" s="68">
        <f>+IF(X59&lt;&gt;0,+(Y59/X59)*100,0)</f>
        <v>-536.04434687797732</v>
      </c>
      <c r="AA59" s="65">
        <f>SUM(AA56:AA58)</f>
        <v>-11512144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16704582</v>
      </c>
      <c r="D8" s="20"/>
      <c r="E8" s="21">
        <v>18101691</v>
      </c>
      <c r="F8" s="22">
        <v>18101691</v>
      </c>
      <c r="G8" s="22">
        <v>1676351</v>
      </c>
      <c r="H8" s="22">
        <v>1419555</v>
      </c>
      <c r="I8" s="22">
        <v>1576659</v>
      </c>
      <c r="J8" s="22">
        <v>4672565</v>
      </c>
      <c r="K8" s="22">
        <v>1507768</v>
      </c>
      <c r="L8" s="22">
        <v>1511690</v>
      </c>
      <c r="M8" s="22">
        <v>1707151</v>
      </c>
      <c r="N8" s="22">
        <v>4726609</v>
      </c>
      <c r="O8" s="22"/>
      <c r="P8" s="22"/>
      <c r="Q8" s="22"/>
      <c r="R8" s="22"/>
      <c r="S8" s="22"/>
      <c r="T8" s="22"/>
      <c r="U8" s="22"/>
      <c r="V8" s="22"/>
      <c r="W8" s="22">
        <v>9399174</v>
      </c>
      <c r="X8" s="22">
        <v>9050850</v>
      </c>
      <c r="Y8" s="22">
        <v>348324</v>
      </c>
      <c r="Z8" s="23">
        <v>3.848522514459968</v>
      </c>
      <c r="AA8" s="20">
        <v>18101691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1380982</v>
      </c>
      <c r="D13" s="20"/>
      <c r="E13" s="21">
        <v>1392044</v>
      </c>
      <c r="F13" s="22">
        <v>1392044</v>
      </c>
      <c r="G13" s="22">
        <v>146776</v>
      </c>
      <c r="H13" s="22">
        <v>138212</v>
      </c>
      <c r="I13" s="22">
        <v>153004</v>
      </c>
      <c r="J13" s="22">
        <v>437992</v>
      </c>
      <c r="K13" s="22">
        <v>156435</v>
      </c>
      <c r="L13" s="22">
        <v>161927</v>
      </c>
      <c r="M13" s="22">
        <v>167362</v>
      </c>
      <c r="N13" s="22">
        <v>485724</v>
      </c>
      <c r="O13" s="22"/>
      <c r="P13" s="22"/>
      <c r="Q13" s="22"/>
      <c r="R13" s="22"/>
      <c r="S13" s="22"/>
      <c r="T13" s="22"/>
      <c r="U13" s="22"/>
      <c r="V13" s="22"/>
      <c r="W13" s="22">
        <v>923716</v>
      </c>
      <c r="X13" s="22">
        <v>696024</v>
      </c>
      <c r="Y13" s="22">
        <v>227692</v>
      </c>
      <c r="Z13" s="23">
        <v>32.713239773341151</v>
      </c>
      <c r="AA13" s="20">
        <v>1392044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32492637</v>
      </c>
      <c r="D25" s="20"/>
      <c r="E25" s="21">
        <v>18416107</v>
      </c>
      <c r="F25" s="22">
        <v>18416107</v>
      </c>
      <c r="G25" s="22"/>
      <c r="H25" s="22"/>
      <c r="I25" s="22">
        <v>7443936</v>
      </c>
      <c r="J25" s="22">
        <v>7443936</v>
      </c>
      <c r="K25" s="22"/>
      <c r="L25" s="22"/>
      <c r="M25" s="22">
        <v>6340558</v>
      </c>
      <c r="N25" s="22">
        <v>6340558</v>
      </c>
      <c r="O25" s="22"/>
      <c r="P25" s="22"/>
      <c r="Q25" s="22"/>
      <c r="R25" s="22"/>
      <c r="S25" s="22"/>
      <c r="T25" s="22"/>
      <c r="U25" s="22"/>
      <c r="V25" s="22"/>
      <c r="W25" s="22">
        <v>13784494</v>
      </c>
      <c r="X25" s="22">
        <v>13812084</v>
      </c>
      <c r="Y25" s="22">
        <v>-27590</v>
      </c>
      <c r="Z25" s="23">
        <v>-0.19975262241382258</v>
      </c>
      <c r="AA25" s="20">
        <v>18416107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50578201</v>
      </c>
      <c r="D32" s="29">
        <f t="shared" ref="D32:Y32" si="0">SUM(D6:D31)</f>
        <v>0</v>
      </c>
      <c r="E32" s="30">
        <f t="shared" si="0"/>
        <v>37909842</v>
      </c>
      <c r="F32" s="31">
        <f t="shared" si="0"/>
        <v>37909842</v>
      </c>
      <c r="G32" s="31">
        <f t="shared" si="0"/>
        <v>1823127</v>
      </c>
      <c r="H32" s="31">
        <f t="shared" si="0"/>
        <v>1557767</v>
      </c>
      <c r="I32" s="31">
        <f t="shared" si="0"/>
        <v>9173599</v>
      </c>
      <c r="J32" s="31">
        <f t="shared" si="0"/>
        <v>12554493</v>
      </c>
      <c r="K32" s="31">
        <f t="shared" si="0"/>
        <v>1664203</v>
      </c>
      <c r="L32" s="31">
        <f t="shared" si="0"/>
        <v>1673617</v>
      </c>
      <c r="M32" s="31">
        <f t="shared" si="0"/>
        <v>8215071</v>
      </c>
      <c r="N32" s="31">
        <f t="shared" si="0"/>
        <v>11552891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24107384</v>
      </c>
      <c r="X32" s="31">
        <f t="shared" si="0"/>
        <v>23558958</v>
      </c>
      <c r="Y32" s="31">
        <f t="shared" si="0"/>
        <v>548426</v>
      </c>
      <c r="Z32" s="32">
        <f>+IF(X32&lt;&gt;0,+(Y32/X32)*100,0)</f>
        <v>2.3278873369526787</v>
      </c>
      <c r="AA32" s="29">
        <f>SUM(AA6:AA31)</f>
        <v>37909842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8819499</v>
      </c>
      <c r="D34" s="20"/>
      <c r="E34" s="21">
        <v>8476444</v>
      </c>
      <c r="F34" s="22">
        <v>8476444</v>
      </c>
      <c r="G34" s="22">
        <v>758092</v>
      </c>
      <c r="H34" s="22">
        <v>814082</v>
      </c>
      <c r="I34" s="22">
        <v>760104</v>
      </c>
      <c r="J34" s="22">
        <v>2332278</v>
      </c>
      <c r="K34" s="22">
        <v>753263</v>
      </c>
      <c r="L34" s="22">
        <v>786635</v>
      </c>
      <c r="M34" s="22">
        <v>1230563</v>
      </c>
      <c r="N34" s="22">
        <v>2770461</v>
      </c>
      <c r="O34" s="22"/>
      <c r="P34" s="22"/>
      <c r="Q34" s="22"/>
      <c r="R34" s="22"/>
      <c r="S34" s="22"/>
      <c r="T34" s="22"/>
      <c r="U34" s="22"/>
      <c r="V34" s="22"/>
      <c r="W34" s="22">
        <v>5102739</v>
      </c>
      <c r="X34" s="22">
        <v>4238220</v>
      </c>
      <c r="Y34" s="22">
        <v>864519</v>
      </c>
      <c r="Z34" s="23">
        <v>20.398162436117047</v>
      </c>
      <c r="AA34" s="20">
        <v>8476444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1908610</v>
      </c>
      <c r="D37" s="20"/>
      <c r="E37" s="21">
        <v>2600000</v>
      </c>
      <c r="F37" s="22">
        <v>2600000</v>
      </c>
      <c r="G37" s="22">
        <v>86314</v>
      </c>
      <c r="H37" s="22">
        <v>89372</v>
      </c>
      <c r="I37" s="22">
        <v>146422</v>
      </c>
      <c r="J37" s="22">
        <v>322108</v>
      </c>
      <c r="K37" s="22">
        <v>139708</v>
      </c>
      <c r="L37" s="22">
        <v>93758</v>
      </c>
      <c r="M37" s="22">
        <v>133472</v>
      </c>
      <c r="N37" s="22">
        <v>366938</v>
      </c>
      <c r="O37" s="22"/>
      <c r="P37" s="22"/>
      <c r="Q37" s="22"/>
      <c r="R37" s="22"/>
      <c r="S37" s="22"/>
      <c r="T37" s="22"/>
      <c r="U37" s="22"/>
      <c r="V37" s="22"/>
      <c r="W37" s="22">
        <v>689046</v>
      </c>
      <c r="X37" s="22">
        <v>1300002</v>
      </c>
      <c r="Y37" s="22">
        <v>-610956</v>
      </c>
      <c r="Z37" s="23">
        <v>-46.996543082241409</v>
      </c>
      <c r="AA37" s="20">
        <v>2600000</v>
      </c>
    </row>
    <row r="38" spans="1:27" ht="13.5" x14ac:dyDescent="0.25">
      <c r="A38" s="19" t="s">
        <v>64</v>
      </c>
      <c r="B38" s="15" t="s">
        <v>32</v>
      </c>
      <c r="C38" s="20">
        <v>7132920</v>
      </c>
      <c r="D38" s="20"/>
      <c r="E38" s="21">
        <v>642087</v>
      </c>
      <c r="F38" s="22">
        <v>642087</v>
      </c>
      <c r="G38" s="22">
        <v>-9002</v>
      </c>
      <c r="H38" s="22"/>
      <c r="I38" s="22">
        <v>355476</v>
      </c>
      <c r="J38" s="22">
        <v>346474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346474</v>
      </c>
      <c r="X38" s="22">
        <v>1252068</v>
      </c>
      <c r="Y38" s="22">
        <v>-905594</v>
      </c>
      <c r="Z38" s="23">
        <v>-72.327860787113792</v>
      </c>
      <c r="AA38" s="20">
        <v>642087</v>
      </c>
    </row>
    <row r="39" spans="1:27" ht="13.5" x14ac:dyDescent="0.25">
      <c r="A39" s="19" t="s">
        <v>65</v>
      </c>
      <c r="B39" s="15" t="s">
        <v>32</v>
      </c>
      <c r="C39" s="20">
        <v>5816754</v>
      </c>
      <c r="D39" s="20"/>
      <c r="E39" s="21">
        <v>5345040</v>
      </c>
      <c r="F39" s="22">
        <v>5345040</v>
      </c>
      <c r="G39" s="22">
        <v>448107</v>
      </c>
      <c r="H39" s="22">
        <v>564893</v>
      </c>
      <c r="I39" s="22">
        <v>491039</v>
      </c>
      <c r="J39" s="22">
        <v>1504039</v>
      </c>
      <c r="K39" s="22">
        <v>507422</v>
      </c>
      <c r="L39" s="22">
        <v>491039</v>
      </c>
      <c r="M39" s="22">
        <v>507422</v>
      </c>
      <c r="N39" s="22">
        <v>1505883</v>
      </c>
      <c r="O39" s="22"/>
      <c r="P39" s="22"/>
      <c r="Q39" s="22"/>
      <c r="R39" s="22"/>
      <c r="S39" s="22"/>
      <c r="T39" s="22"/>
      <c r="U39" s="22"/>
      <c r="V39" s="22"/>
      <c r="W39" s="22">
        <v>3009922</v>
      </c>
      <c r="X39" s="22">
        <v>2672520</v>
      </c>
      <c r="Y39" s="22">
        <v>337402</v>
      </c>
      <c r="Z39" s="23">
        <v>12.624863424782601</v>
      </c>
      <c r="AA39" s="20">
        <v>5345040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2761400</v>
      </c>
      <c r="D41" s="20"/>
      <c r="E41" s="21">
        <v>2903247</v>
      </c>
      <c r="F41" s="22">
        <v>2903247</v>
      </c>
      <c r="G41" s="22">
        <v>291733</v>
      </c>
      <c r="H41" s="22">
        <v>142134</v>
      </c>
      <c r="I41" s="22">
        <v>295117</v>
      </c>
      <c r="J41" s="22">
        <v>728984</v>
      </c>
      <c r="K41" s="22">
        <v>254103</v>
      </c>
      <c r="L41" s="22">
        <v>95693</v>
      </c>
      <c r="M41" s="22">
        <v>803622</v>
      </c>
      <c r="N41" s="22">
        <v>1153418</v>
      </c>
      <c r="O41" s="22"/>
      <c r="P41" s="22"/>
      <c r="Q41" s="22"/>
      <c r="R41" s="22"/>
      <c r="S41" s="22"/>
      <c r="T41" s="22"/>
      <c r="U41" s="22"/>
      <c r="V41" s="22"/>
      <c r="W41" s="22">
        <v>1882402</v>
      </c>
      <c r="X41" s="22">
        <v>1451628</v>
      </c>
      <c r="Y41" s="22">
        <v>430774</v>
      </c>
      <c r="Z41" s="23">
        <v>29.675233599792783</v>
      </c>
      <c r="AA41" s="20">
        <v>2903247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1862051</v>
      </c>
      <c r="F43" s="22">
        <v>1862051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931026</v>
      </c>
      <c r="Y43" s="22">
        <v>-931026</v>
      </c>
      <c r="Z43" s="23">
        <v>-100</v>
      </c>
      <c r="AA43" s="20">
        <v>1862051</v>
      </c>
    </row>
    <row r="44" spans="1:27" ht="13.5" x14ac:dyDescent="0.25">
      <c r="A44" s="19" t="s">
        <v>69</v>
      </c>
      <c r="B44" s="15" t="s">
        <v>32</v>
      </c>
      <c r="C44" s="20">
        <v>2598603</v>
      </c>
      <c r="D44" s="20"/>
      <c r="E44" s="21">
        <v>2919959</v>
      </c>
      <c r="F44" s="22">
        <v>2919959</v>
      </c>
      <c r="G44" s="22">
        <v>326744</v>
      </c>
      <c r="H44" s="22">
        <v>428996</v>
      </c>
      <c r="I44" s="22">
        <v>90666</v>
      </c>
      <c r="J44" s="22">
        <v>846406</v>
      </c>
      <c r="K44" s="22">
        <v>133736</v>
      </c>
      <c r="L44" s="22">
        <v>6630</v>
      </c>
      <c r="M44" s="22">
        <v>40772</v>
      </c>
      <c r="N44" s="22">
        <v>181138</v>
      </c>
      <c r="O44" s="22"/>
      <c r="P44" s="22"/>
      <c r="Q44" s="22"/>
      <c r="R44" s="22"/>
      <c r="S44" s="22"/>
      <c r="T44" s="22"/>
      <c r="U44" s="22"/>
      <c r="V44" s="22"/>
      <c r="W44" s="22">
        <v>1027544</v>
      </c>
      <c r="X44" s="22">
        <v>1459986</v>
      </c>
      <c r="Y44" s="22">
        <v>-432442</v>
      </c>
      <c r="Z44" s="23">
        <v>-29.619599092046091</v>
      </c>
      <c r="AA44" s="20">
        <v>2919959</v>
      </c>
    </row>
    <row r="45" spans="1:27" ht="13.5" x14ac:dyDescent="0.25">
      <c r="A45" s="19" t="s">
        <v>70</v>
      </c>
      <c r="B45" s="15" t="s">
        <v>32</v>
      </c>
      <c r="C45" s="20">
        <v>338126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29375912</v>
      </c>
      <c r="D47" s="29">
        <f t="shared" ref="D47:Y47" si="1">SUM(D34:D46)</f>
        <v>0</v>
      </c>
      <c r="E47" s="30">
        <f t="shared" si="1"/>
        <v>24748828</v>
      </c>
      <c r="F47" s="31">
        <f t="shared" si="1"/>
        <v>24748828</v>
      </c>
      <c r="G47" s="31">
        <f t="shared" si="1"/>
        <v>1901988</v>
      </c>
      <c r="H47" s="31">
        <f t="shared" si="1"/>
        <v>2039477</v>
      </c>
      <c r="I47" s="31">
        <f t="shared" si="1"/>
        <v>2138824</v>
      </c>
      <c r="J47" s="31">
        <f t="shared" si="1"/>
        <v>6080289</v>
      </c>
      <c r="K47" s="31">
        <f t="shared" si="1"/>
        <v>1788232</v>
      </c>
      <c r="L47" s="31">
        <f t="shared" si="1"/>
        <v>1473755</v>
      </c>
      <c r="M47" s="31">
        <f t="shared" si="1"/>
        <v>2715851</v>
      </c>
      <c r="N47" s="31">
        <f t="shared" si="1"/>
        <v>5977838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12058127</v>
      </c>
      <c r="X47" s="31">
        <f t="shared" si="1"/>
        <v>13305450</v>
      </c>
      <c r="Y47" s="31">
        <f t="shared" si="1"/>
        <v>-1247323</v>
      </c>
      <c r="Z47" s="32">
        <f>+IF(X47&lt;&gt;0,+(Y47/X47)*100,0)</f>
        <v>-9.3745269795459762</v>
      </c>
      <c r="AA47" s="29">
        <f>SUM(AA34:AA46)</f>
        <v>24748828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21202289</v>
      </c>
      <c r="D48" s="39">
        <f t="shared" si="2"/>
        <v>0</v>
      </c>
      <c r="E48" s="40">
        <f t="shared" si="2"/>
        <v>13161014</v>
      </c>
      <c r="F48" s="41">
        <f t="shared" si="2"/>
        <v>13161014</v>
      </c>
      <c r="G48" s="41">
        <f t="shared" si="2"/>
        <v>-78861</v>
      </c>
      <c r="H48" s="41">
        <f t="shared" si="2"/>
        <v>-481710</v>
      </c>
      <c r="I48" s="41">
        <f t="shared" si="2"/>
        <v>7034775</v>
      </c>
      <c r="J48" s="41">
        <f t="shared" si="2"/>
        <v>6474204</v>
      </c>
      <c r="K48" s="41">
        <f t="shared" si="2"/>
        <v>-124029</v>
      </c>
      <c r="L48" s="41">
        <f t="shared" si="2"/>
        <v>199862</v>
      </c>
      <c r="M48" s="41">
        <f t="shared" si="2"/>
        <v>5499220</v>
      </c>
      <c r="N48" s="41">
        <f t="shared" si="2"/>
        <v>5575053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12049257</v>
      </c>
      <c r="X48" s="41">
        <f t="shared" si="2"/>
        <v>10253508</v>
      </c>
      <c r="Y48" s="41">
        <f t="shared" si="2"/>
        <v>1795749</v>
      </c>
      <c r="Z48" s="42">
        <f>+IF(X48&lt;&gt;0,+(Y48/X48)*100,0)</f>
        <v>17.513508547513691</v>
      </c>
      <c r="AA48" s="39">
        <f>+AA32-AA47</f>
        <v>13161014</v>
      </c>
    </row>
    <row r="49" spans="1:27" ht="25.5" x14ac:dyDescent="0.25">
      <c r="A49" s="43" t="s">
        <v>74</v>
      </c>
      <c r="B49" s="15" t="s">
        <v>32</v>
      </c>
      <c r="C49" s="20">
        <v>92022684</v>
      </c>
      <c r="D49" s="20"/>
      <c r="E49" s="21">
        <v>38057125</v>
      </c>
      <c r="F49" s="22">
        <v>38057125</v>
      </c>
      <c r="G49" s="22">
        <v>928319</v>
      </c>
      <c r="H49" s="22">
        <v>1642469</v>
      </c>
      <c r="I49" s="22">
        <v>1925972</v>
      </c>
      <c r="J49" s="22">
        <v>4496760</v>
      </c>
      <c r="K49" s="22">
        <v>935837</v>
      </c>
      <c r="L49" s="22">
        <v>9575145</v>
      </c>
      <c r="M49" s="22">
        <v>10658566</v>
      </c>
      <c r="N49" s="22">
        <v>21169548</v>
      </c>
      <c r="O49" s="22"/>
      <c r="P49" s="22"/>
      <c r="Q49" s="22"/>
      <c r="R49" s="22"/>
      <c r="S49" s="22"/>
      <c r="T49" s="22"/>
      <c r="U49" s="22"/>
      <c r="V49" s="22"/>
      <c r="W49" s="22">
        <v>25666308</v>
      </c>
      <c r="X49" s="22">
        <v>38057125</v>
      </c>
      <c r="Y49" s="22">
        <v>-12390817</v>
      </c>
      <c r="Z49" s="23">
        <v>-32.55846835513718</v>
      </c>
      <c r="AA49" s="20">
        <v>38057125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113224973</v>
      </c>
      <c r="D51" s="48">
        <f t="shared" si="3"/>
        <v>0</v>
      </c>
      <c r="E51" s="49">
        <f t="shared" si="3"/>
        <v>51218139</v>
      </c>
      <c r="F51" s="50">
        <f t="shared" si="3"/>
        <v>51218139</v>
      </c>
      <c r="G51" s="50">
        <f t="shared" si="3"/>
        <v>849458</v>
      </c>
      <c r="H51" s="50">
        <f t="shared" si="3"/>
        <v>1160759</v>
      </c>
      <c r="I51" s="50">
        <f t="shared" si="3"/>
        <v>8960747</v>
      </c>
      <c r="J51" s="50">
        <f t="shared" si="3"/>
        <v>10970964</v>
      </c>
      <c r="K51" s="50">
        <f t="shared" si="3"/>
        <v>811808</v>
      </c>
      <c r="L51" s="50">
        <f t="shared" si="3"/>
        <v>9775007</v>
      </c>
      <c r="M51" s="50">
        <f t="shared" si="3"/>
        <v>16157786</v>
      </c>
      <c r="N51" s="50">
        <f t="shared" si="3"/>
        <v>26744601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37715565</v>
      </c>
      <c r="X51" s="50">
        <f t="shared" si="3"/>
        <v>48310633</v>
      </c>
      <c r="Y51" s="50">
        <f t="shared" si="3"/>
        <v>-10595068</v>
      </c>
      <c r="Z51" s="51">
        <f>+IF(X51&lt;&gt;0,+(Y51/X51)*100,0)</f>
        <v>-21.931130564983491</v>
      </c>
      <c r="AA51" s="48">
        <f>SUM(AA48:AA50)</f>
        <v>51218139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113224973</v>
      </c>
      <c r="D53" s="54">
        <f>+D51-D52</f>
        <v>0</v>
      </c>
      <c r="E53" s="55">
        <f t="shared" si="4"/>
        <v>51218139</v>
      </c>
      <c r="F53" s="56">
        <f t="shared" si="4"/>
        <v>51218139</v>
      </c>
      <c r="G53" s="56">
        <f t="shared" si="4"/>
        <v>849458</v>
      </c>
      <c r="H53" s="56">
        <f t="shared" si="4"/>
        <v>1160759</v>
      </c>
      <c r="I53" s="56">
        <f t="shared" si="4"/>
        <v>8960747</v>
      </c>
      <c r="J53" s="56">
        <f t="shared" si="4"/>
        <v>10970964</v>
      </c>
      <c r="K53" s="56">
        <f t="shared" si="4"/>
        <v>811808</v>
      </c>
      <c r="L53" s="56">
        <f t="shared" si="4"/>
        <v>9775007</v>
      </c>
      <c r="M53" s="56">
        <f t="shared" si="4"/>
        <v>16157786</v>
      </c>
      <c r="N53" s="56">
        <f t="shared" si="4"/>
        <v>26744601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37715565</v>
      </c>
      <c r="X53" s="56">
        <f t="shared" si="4"/>
        <v>48310633</v>
      </c>
      <c r="Y53" s="56">
        <f t="shared" si="4"/>
        <v>-10595068</v>
      </c>
      <c r="Z53" s="57">
        <f>+IF(X53&lt;&gt;0,+(Y53/X53)*100,0)</f>
        <v>-21.931130564983491</v>
      </c>
      <c r="AA53" s="54">
        <f>+AA51-AA52</f>
        <v>51218139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113224973</v>
      </c>
      <c r="D56" s="48">
        <f>SUM(D53:D55)</f>
        <v>0</v>
      </c>
      <c r="E56" s="49">
        <f t="shared" si="5"/>
        <v>51218139</v>
      </c>
      <c r="F56" s="50">
        <f t="shared" si="5"/>
        <v>51218139</v>
      </c>
      <c r="G56" s="50">
        <f t="shared" si="5"/>
        <v>849458</v>
      </c>
      <c r="H56" s="50">
        <f t="shared" si="5"/>
        <v>1160759</v>
      </c>
      <c r="I56" s="50">
        <f t="shared" si="5"/>
        <v>8960747</v>
      </c>
      <c r="J56" s="50">
        <f t="shared" si="5"/>
        <v>10970964</v>
      </c>
      <c r="K56" s="50">
        <f t="shared" si="5"/>
        <v>811808</v>
      </c>
      <c r="L56" s="50">
        <f t="shared" si="5"/>
        <v>9775007</v>
      </c>
      <c r="M56" s="50">
        <f t="shared" si="5"/>
        <v>16157786</v>
      </c>
      <c r="N56" s="50">
        <f t="shared" si="5"/>
        <v>26744601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37715565</v>
      </c>
      <c r="X56" s="50">
        <f t="shared" si="5"/>
        <v>48310633</v>
      </c>
      <c r="Y56" s="50">
        <f t="shared" si="5"/>
        <v>-10595068</v>
      </c>
      <c r="Z56" s="51">
        <f>+IF(X56&lt;&gt;0,+(Y56/X56)*100,0)</f>
        <v>-21.931130564983491</v>
      </c>
      <c r="AA56" s="48">
        <f>SUM(AA53:AA55)</f>
        <v>51218139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113224973</v>
      </c>
      <c r="D59" s="65">
        <f>SUM(D56:D58)</f>
        <v>0</v>
      </c>
      <c r="E59" s="66">
        <f t="shared" si="6"/>
        <v>51218139</v>
      </c>
      <c r="F59" s="67">
        <f t="shared" si="6"/>
        <v>51218139</v>
      </c>
      <c r="G59" s="67">
        <f t="shared" si="6"/>
        <v>849458</v>
      </c>
      <c r="H59" s="67">
        <f t="shared" si="6"/>
        <v>1160759</v>
      </c>
      <c r="I59" s="67">
        <f t="shared" si="6"/>
        <v>8960747</v>
      </c>
      <c r="J59" s="67">
        <f t="shared" si="6"/>
        <v>10970964</v>
      </c>
      <c r="K59" s="67">
        <f t="shared" si="6"/>
        <v>811808</v>
      </c>
      <c r="L59" s="67">
        <f t="shared" si="6"/>
        <v>9775007</v>
      </c>
      <c r="M59" s="67">
        <f t="shared" si="6"/>
        <v>16157786</v>
      </c>
      <c r="N59" s="67">
        <f t="shared" si="6"/>
        <v>26744601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37715565</v>
      </c>
      <c r="X59" s="67">
        <f t="shared" si="6"/>
        <v>48310633</v>
      </c>
      <c r="Y59" s="67">
        <f t="shared" si="6"/>
        <v>-10595068</v>
      </c>
      <c r="Z59" s="68">
        <f>+IF(X59&lt;&gt;0,+(Y59/X59)*100,0)</f>
        <v>-21.931130564983491</v>
      </c>
      <c r="AA59" s="65">
        <f>SUM(AA56:AA58)</f>
        <v>51218139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3174178</v>
      </c>
      <c r="D8" s="20"/>
      <c r="E8" s="21">
        <v>4508060</v>
      </c>
      <c r="F8" s="22">
        <v>4508060</v>
      </c>
      <c r="G8" s="22"/>
      <c r="H8" s="22">
        <v>914538</v>
      </c>
      <c r="I8" s="22">
        <v>235898</v>
      </c>
      <c r="J8" s="22">
        <v>1150436</v>
      </c>
      <c r="K8" s="22">
        <v>655391</v>
      </c>
      <c r="L8" s="22">
        <v>397488</v>
      </c>
      <c r="M8" s="22"/>
      <c r="N8" s="22">
        <v>1052879</v>
      </c>
      <c r="O8" s="22"/>
      <c r="P8" s="22"/>
      <c r="Q8" s="22"/>
      <c r="R8" s="22"/>
      <c r="S8" s="22"/>
      <c r="T8" s="22"/>
      <c r="U8" s="22"/>
      <c r="V8" s="22"/>
      <c r="W8" s="22">
        <v>2203315</v>
      </c>
      <c r="X8" s="22">
        <v>1995800</v>
      </c>
      <c r="Y8" s="22">
        <v>207515</v>
      </c>
      <c r="Z8" s="23">
        <v>10.397584928349533</v>
      </c>
      <c r="AA8" s="20">
        <v>4508060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1245849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8275155</v>
      </c>
      <c r="D25" s="20"/>
      <c r="E25" s="21">
        <v>9193106</v>
      </c>
      <c r="F25" s="22">
        <v>9193106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4596552</v>
      </c>
      <c r="Y25" s="22">
        <v>-4596552</v>
      </c>
      <c r="Z25" s="23">
        <v>-100</v>
      </c>
      <c r="AA25" s="20">
        <v>9193106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12695182</v>
      </c>
      <c r="D32" s="29">
        <f t="shared" ref="D32:Y32" si="0">SUM(D6:D31)</f>
        <v>0</v>
      </c>
      <c r="E32" s="30">
        <f t="shared" si="0"/>
        <v>13701166</v>
      </c>
      <c r="F32" s="31">
        <f t="shared" si="0"/>
        <v>13701166</v>
      </c>
      <c r="G32" s="31">
        <f t="shared" si="0"/>
        <v>0</v>
      </c>
      <c r="H32" s="31">
        <f t="shared" si="0"/>
        <v>914538</v>
      </c>
      <c r="I32" s="31">
        <f t="shared" si="0"/>
        <v>235898</v>
      </c>
      <c r="J32" s="31">
        <f t="shared" si="0"/>
        <v>1150436</v>
      </c>
      <c r="K32" s="31">
        <f t="shared" si="0"/>
        <v>655391</v>
      </c>
      <c r="L32" s="31">
        <f t="shared" si="0"/>
        <v>397488</v>
      </c>
      <c r="M32" s="31">
        <f t="shared" si="0"/>
        <v>0</v>
      </c>
      <c r="N32" s="31">
        <f t="shared" si="0"/>
        <v>1052879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2203315</v>
      </c>
      <c r="X32" s="31">
        <f t="shared" si="0"/>
        <v>6592352</v>
      </c>
      <c r="Y32" s="31">
        <f t="shared" si="0"/>
        <v>-4389037</v>
      </c>
      <c r="Z32" s="32">
        <f>+IF(X32&lt;&gt;0,+(Y32/X32)*100,0)</f>
        <v>-66.577710049463377</v>
      </c>
      <c r="AA32" s="29">
        <f>SUM(AA6:AA31)</f>
        <v>13701166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4841996</v>
      </c>
      <c r="D34" s="20"/>
      <c r="E34" s="21">
        <v>4996894</v>
      </c>
      <c r="F34" s="22">
        <v>4996894</v>
      </c>
      <c r="G34" s="22">
        <v>392892</v>
      </c>
      <c r="H34" s="22"/>
      <c r="I34" s="22">
        <v>825437</v>
      </c>
      <c r="J34" s="22">
        <v>1218329</v>
      </c>
      <c r="K34" s="22">
        <v>403815</v>
      </c>
      <c r="L34" s="22">
        <v>428226</v>
      </c>
      <c r="M34" s="22"/>
      <c r="N34" s="22">
        <v>832041</v>
      </c>
      <c r="O34" s="22"/>
      <c r="P34" s="22"/>
      <c r="Q34" s="22"/>
      <c r="R34" s="22"/>
      <c r="S34" s="22"/>
      <c r="T34" s="22"/>
      <c r="U34" s="22"/>
      <c r="V34" s="22"/>
      <c r="W34" s="22">
        <v>2050370</v>
      </c>
      <c r="X34" s="22">
        <v>2498454</v>
      </c>
      <c r="Y34" s="22">
        <v>-448084</v>
      </c>
      <c r="Z34" s="23">
        <v>-17.934450664290797</v>
      </c>
      <c r="AA34" s="20">
        <v>4996894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185628</v>
      </c>
      <c r="D37" s="20"/>
      <c r="E37" s="21">
        <v>22000</v>
      </c>
      <c r="F37" s="22">
        <v>22000</v>
      </c>
      <c r="G37" s="22"/>
      <c r="H37" s="22">
        <v>13520</v>
      </c>
      <c r="I37" s="22">
        <v>4344</v>
      </c>
      <c r="J37" s="22">
        <v>17864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17864</v>
      </c>
      <c r="X37" s="22">
        <v>11004</v>
      </c>
      <c r="Y37" s="22">
        <v>6860</v>
      </c>
      <c r="Z37" s="23">
        <v>62.340966921119588</v>
      </c>
      <c r="AA37" s="20">
        <v>22000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129113</v>
      </c>
      <c r="F38" s="22">
        <v>129113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860756</v>
      </c>
      <c r="Y38" s="22">
        <v>-860756</v>
      </c>
      <c r="Z38" s="23">
        <v>-100</v>
      </c>
      <c r="AA38" s="20">
        <v>129113</v>
      </c>
    </row>
    <row r="39" spans="1:27" ht="13.5" x14ac:dyDescent="0.25">
      <c r="A39" s="19" t="s">
        <v>65</v>
      </c>
      <c r="B39" s="15" t="s">
        <v>32</v>
      </c>
      <c r="C39" s="20">
        <v>9553065</v>
      </c>
      <c r="D39" s="20"/>
      <c r="E39" s="21">
        <v>6703000</v>
      </c>
      <c r="F39" s="22">
        <v>6703000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3351498</v>
      </c>
      <c r="Y39" s="22">
        <v>-3351498</v>
      </c>
      <c r="Z39" s="23">
        <v>-100</v>
      </c>
      <c r="AA39" s="20">
        <v>6703000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553350</v>
      </c>
      <c r="D41" s="20"/>
      <c r="E41" s="21">
        <v>1966000</v>
      </c>
      <c r="F41" s="22">
        <v>1966000</v>
      </c>
      <c r="G41" s="22"/>
      <c r="H41" s="22">
        <v>40584</v>
      </c>
      <c r="I41" s="22">
        <v>875937</v>
      </c>
      <c r="J41" s="22">
        <v>916521</v>
      </c>
      <c r="K41" s="22">
        <v>82422</v>
      </c>
      <c r="L41" s="22">
        <v>45300</v>
      </c>
      <c r="M41" s="22"/>
      <c r="N41" s="22">
        <v>127722</v>
      </c>
      <c r="O41" s="22"/>
      <c r="P41" s="22"/>
      <c r="Q41" s="22"/>
      <c r="R41" s="22"/>
      <c r="S41" s="22"/>
      <c r="T41" s="22"/>
      <c r="U41" s="22"/>
      <c r="V41" s="22"/>
      <c r="W41" s="22">
        <v>1044243</v>
      </c>
      <c r="X41" s="22">
        <v>982998</v>
      </c>
      <c r="Y41" s="22">
        <v>61245</v>
      </c>
      <c r="Z41" s="23">
        <v>6.230429766896779</v>
      </c>
      <c r="AA41" s="20">
        <v>1966000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860756</v>
      </c>
      <c r="F43" s="22">
        <v>860756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430380</v>
      </c>
      <c r="Y43" s="22">
        <v>-430380</v>
      </c>
      <c r="Z43" s="23">
        <v>-100</v>
      </c>
      <c r="AA43" s="20">
        <v>860756</v>
      </c>
    </row>
    <row r="44" spans="1:27" ht="13.5" x14ac:dyDescent="0.25">
      <c r="A44" s="19" t="s">
        <v>69</v>
      </c>
      <c r="B44" s="15" t="s">
        <v>32</v>
      </c>
      <c r="C44" s="20">
        <v>56111</v>
      </c>
      <c r="D44" s="20"/>
      <c r="E44" s="21">
        <v>113097</v>
      </c>
      <c r="F44" s="22">
        <v>113097</v>
      </c>
      <c r="G44" s="22">
        <v>3142</v>
      </c>
      <c r="H44" s="22"/>
      <c r="I44" s="22">
        <v>6700</v>
      </c>
      <c r="J44" s="22">
        <v>9842</v>
      </c>
      <c r="K44" s="22">
        <v>8982</v>
      </c>
      <c r="L44" s="22">
        <v>8950</v>
      </c>
      <c r="M44" s="22"/>
      <c r="N44" s="22">
        <v>17932</v>
      </c>
      <c r="O44" s="22"/>
      <c r="P44" s="22"/>
      <c r="Q44" s="22"/>
      <c r="R44" s="22"/>
      <c r="S44" s="22"/>
      <c r="T44" s="22"/>
      <c r="U44" s="22"/>
      <c r="V44" s="22"/>
      <c r="W44" s="22">
        <v>27774</v>
      </c>
      <c r="X44" s="22">
        <v>56550</v>
      </c>
      <c r="Y44" s="22">
        <v>-28776</v>
      </c>
      <c r="Z44" s="23">
        <v>-50.885941644562337</v>
      </c>
      <c r="AA44" s="20">
        <v>113097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15190150</v>
      </c>
      <c r="D47" s="29">
        <f t="shared" ref="D47:Y47" si="1">SUM(D34:D46)</f>
        <v>0</v>
      </c>
      <c r="E47" s="30">
        <f t="shared" si="1"/>
        <v>14790860</v>
      </c>
      <c r="F47" s="31">
        <f t="shared" si="1"/>
        <v>14790860</v>
      </c>
      <c r="G47" s="31">
        <f t="shared" si="1"/>
        <v>396034</v>
      </c>
      <c r="H47" s="31">
        <f t="shared" si="1"/>
        <v>54104</v>
      </c>
      <c r="I47" s="31">
        <f t="shared" si="1"/>
        <v>1712418</v>
      </c>
      <c r="J47" s="31">
        <f t="shared" si="1"/>
        <v>2162556</v>
      </c>
      <c r="K47" s="31">
        <f t="shared" si="1"/>
        <v>495219</v>
      </c>
      <c r="L47" s="31">
        <f t="shared" si="1"/>
        <v>482476</v>
      </c>
      <c r="M47" s="31">
        <f t="shared" si="1"/>
        <v>0</v>
      </c>
      <c r="N47" s="31">
        <f t="shared" si="1"/>
        <v>977695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3140251</v>
      </c>
      <c r="X47" s="31">
        <f t="shared" si="1"/>
        <v>8191640</v>
      </c>
      <c r="Y47" s="31">
        <f t="shared" si="1"/>
        <v>-5051389</v>
      </c>
      <c r="Z47" s="32">
        <f>+IF(X47&lt;&gt;0,+(Y47/X47)*100,0)</f>
        <v>-61.665173274216158</v>
      </c>
      <c r="AA47" s="29">
        <f>SUM(AA34:AA46)</f>
        <v>14790860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-2494968</v>
      </c>
      <c r="D48" s="39">
        <f t="shared" si="2"/>
        <v>0</v>
      </c>
      <c r="E48" s="40">
        <f t="shared" si="2"/>
        <v>-1089694</v>
      </c>
      <c r="F48" s="41">
        <f t="shared" si="2"/>
        <v>-1089694</v>
      </c>
      <c r="G48" s="41">
        <f t="shared" si="2"/>
        <v>-396034</v>
      </c>
      <c r="H48" s="41">
        <f t="shared" si="2"/>
        <v>860434</v>
      </c>
      <c r="I48" s="41">
        <f t="shared" si="2"/>
        <v>-1476520</v>
      </c>
      <c r="J48" s="41">
        <f t="shared" si="2"/>
        <v>-1012120</v>
      </c>
      <c r="K48" s="41">
        <f t="shared" si="2"/>
        <v>160172</v>
      </c>
      <c r="L48" s="41">
        <f t="shared" si="2"/>
        <v>-84988</v>
      </c>
      <c r="M48" s="41">
        <f t="shared" si="2"/>
        <v>0</v>
      </c>
      <c r="N48" s="41">
        <f t="shared" si="2"/>
        <v>75184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-936936</v>
      </c>
      <c r="X48" s="41">
        <f t="shared" si="2"/>
        <v>-1599288</v>
      </c>
      <c r="Y48" s="41">
        <f t="shared" si="2"/>
        <v>662352</v>
      </c>
      <c r="Z48" s="42">
        <f>+IF(X48&lt;&gt;0,+(Y48/X48)*100,0)</f>
        <v>-41.415429866290495</v>
      </c>
      <c r="AA48" s="39">
        <f>+AA32-AA47</f>
        <v>-1089694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4257417</v>
      </c>
      <c r="F49" s="22">
        <v>4257417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2128710</v>
      </c>
      <c r="Y49" s="22">
        <v>-2128710</v>
      </c>
      <c r="Z49" s="23">
        <v>-100</v>
      </c>
      <c r="AA49" s="20">
        <v>4257417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-2494968</v>
      </c>
      <c r="D51" s="48">
        <f t="shared" si="3"/>
        <v>0</v>
      </c>
      <c r="E51" s="49">
        <f t="shared" si="3"/>
        <v>3167723</v>
      </c>
      <c r="F51" s="50">
        <f t="shared" si="3"/>
        <v>3167723</v>
      </c>
      <c r="G51" s="50">
        <f t="shared" si="3"/>
        <v>-396034</v>
      </c>
      <c r="H51" s="50">
        <f t="shared" si="3"/>
        <v>860434</v>
      </c>
      <c r="I51" s="50">
        <f t="shared" si="3"/>
        <v>-1476520</v>
      </c>
      <c r="J51" s="50">
        <f t="shared" si="3"/>
        <v>-1012120</v>
      </c>
      <c r="K51" s="50">
        <f t="shared" si="3"/>
        <v>160172</v>
      </c>
      <c r="L51" s="50">
        <f t="shared" si="3"/>
        <v>-84988</v>
      </c>
      <c r="M51" s="50">
        <f t="shared" si="3"/>
        <v>0</v>
      </c>
      <c r="N51" s="50">
        <f t="shared" si="3"/>
        <v>75184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-936936</v>
      </c>
      <c r="X51" s="50">
        <f t="shared" si="3"/>
        <v>529422</v>
      </c>
      <c r="Y51" s="50">
        <f t="shared" si="3"/>
        <v>-1466358</v>
      </c>
      <c r="Z51" s="51">
        <f>+IF(X51&lt;&gt;0,+(Y51/X51)*100,0)</f>
        <v>-276.97337851468205</v>
      </c>
      <c r="AA51" s="48">
        <f>SUM(AA48:AA50)</f>
        <v>3167723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-2494968</v>
      </c>
      <c r="D53" s="54">
        <f>+D51-D52</f>
        <v>0</v>
      </c>
      <c r="E53" s="55">
        <f t="shared" si="4"/>
        <v>3167723</v>
      </c>
      <c r="F53" s="56">
        <f t="shared" si="4"/>
        <v>3167723</v>
      </c>
      <c r="G53" s="56">
        <f t="shared" si="4"/>
        <v>-396034</v>
      </c>
      <c r="H53" s="56">
        <f t="shared" si="4"/>
        <v>860434</v>
      </c>
      <c r="I53" s="56">
        <f t="shared" si="4"/>
        <v>-1476520</v>
      </c>
      <c r="J53" s="56">
        <f t="shared" si="4"/>
        <v>-1012120</v>
      </c>
      <c r="K53" s="56">
        <f t="shared" si="4"/>
        <v>160172</v>
      </c>
      <c r="L53" s="56">
        <f t="shared" si="4"/>
        <v>-84988</v>
      </c>
      <c r="M53" s="56">
        <f t="shared" si="4"/>
        <v>0</v>
      </c>
      <c r="N53" s="56">
        <f t="shared" si="4"/>
        <v>75184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-936936</v>
      </c>
      <c r="X53" s="56">
        <f t="shared" si="4"/>
        <v>529422</v>
      </c>
      <c r="Y53" s="56">
        <f t="shared" si="4"/>
        <v>-1466358</v>
      </c>
      <c r="Z53" s="57">
        <f>+IF(X53&lt;&gt;0,+(Y53/X53)*100,0)</f>
        <v>-276.97337851468205</v>
      </c>
      <c r="AA53" s="54">
        <f>+AA51-AA52</f>
        <v>3167723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-2494968</v>
      </c>
      <c r="D56" s="48">
        <f>SUM(D53:D55)</f>
        <v>0</v>
      </c>
      <c r="E56" s="49">
        <f t="shared" si="5"/>
        <v>3167723</v>
      </c>
      <c r="F56" s="50">
        <f t="shared" si="5"/>
        <v>3167723</v>
      </c>
      <c r="G56" s="50">
        <f t="shared" si="5"/>
        <v>-396034</v>
      </c>
      <c r="H56" s="50">
        <f t="shared" si="5"/>
        <v>860434</v>
      </c>
      <c r="I56" s="50">
        <f t="shared" si="5"/>
        <v>-1476520</v>
      </c>
      <c r="J56" s="50">
        <f t="shared" si="5"/>
        <v>-1012120</v>
      </c>
      <c r="K56" s="50">
        <f t="shared" si="5"/>
        <v>160172</v>
      </c>
      <c r="L56" s="50">
        <f t="shared" si="5"/>
        <v>-84988</v>
      </c>
      <c r="M56" s="50">
        <f t="shared" si="5"/>
        <v>0</v>
      </c>
      <c r="N56" s="50">
        <f t="shared" si="5"/>
        <v>75184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-936936</v>
      </c>
      <c r="X56" s="50">
        <f t="shared" si="5"/>
        <v>529422</v>
      </c>
      <c r="Y56" s="50">
        <f t="shared" si="5"/>
        <v>-1466358</v>
      </c>
      <c r="Z56" s="51">
        <f>+IF(X56&lt;&gt;0,+(Y56/X56)*100,0)</f>
        <v>-276.97337851468205</v>
      </c>
      <c r="AA56" s="48">
        <f>SUM(AA53:AA55)</f>
        <v>3167723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-2494968</v>
      </c>
      <c r="D59" s="65">
        <f>SUM(D56:D58)</f>
        <v>0</v>
      </c>
      <c r="E59" s="66">
        <f t="shared" si="6"/>
        <v>3167723</v>
      </c>
      <c r="F59" s="67">
        <f t="shared" si="6"/>
        <v>3167723</v>
      </c>
      <c r="G59" s="67">
        <f t="shared" si="6"/>
        <v>-396034</v>
      </c>
      <c r="H59" s="67">
        <f t="shared" si="6"/>
        <v>860434</v>
      </c>
      <c r="I59" s="67">
        <f t="shared" si="6"/>
        <v>-1476520</v>
      </c>
      <c r="J59" s="67">
        <f t="shared" si="6"/>
        <v>-1012120</v>
      </c>
      <c r="K59" s="67">
        <f t="shared" si="6"/>
        <v>160172</v>
      </c>
      <c r="L59" s="67">
        <f t="shared" si="6"/>
        <v>-84988</v>
      </c>
      <c r="M59" s="67">
        <f t="shared" si="6"/>
        <v>0</v>
      </c>
      <c r="N59" s="67">
        <f t="shared" si="6"/>
        <v>75184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-936936</v>
      </c>
      <c r="X59" s="67">
        <f t="shared" si="6"/>
        <v>529422</v>
      </c>
      <c r="Y59" s="67">
        <f t="shared" si="6"/>
        <v>-1466358</v>
      </c>
      <c r="Z59" s="68">
        <f>+IF(X59&lt;&gt;0,+(Y59/X59)*100,0)</f>
        <v>-276.97337851468205</v>
      </c>
      <c r="AA59" s="65">
        <f>SUM(AA56:AA58)</f>
        <v>3167723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61796904</v>
      </c>
      <c r="D8" s="20"/>
      <c r="E8" s="21">
        <v>63314484</v>
      </c>
      <c r="F8" s="22">
        <v>64268299</v>
      </c>
      <c r="G8" s="22">
        <v>5985772</v>
      </c>
      <c r="H8" s="22">
        <v>5372424</v>
      </c>
      <c r="I8" s="22">
        <v>4698319</v>
      </c>
      <c r="J8" s="22">
        <v>16056515</v>
      </c>
      <c r="K8" s="22">
        <v>5148051</v>
      </c>
      <c r="L8" s="22">
        <v>5573892</v>
      </c>
      <c r="M8" s="22">
        <v>2488585</v>
      </c>
      <c r="N8" s="22">
        <v>13210528</v>
      </c>
      <c r="O8" s="22"/>
      <c r="P8" s="22"/>
      <c r="Q8" s="22"/>
      <c r="R8" s="22"/>
      <c r="S8" s="22"/>
      <c r="T8" s="22"/>
      <c r="U8" s="22"/>
      <c r="V8" s="22"/>
      <c r="W8" s="22">
        <v>29267043</v>
      </c>
      <c r="X8" s="22">
        <v>32134146</v>
      </c>
      <c r="Y8" s="22">
        <v>-2867103</v>
      </c>
      <c r="Z8" s="23">
        <v>-8.9222940606543588</v>
      </c>
      <c r="AA8" s="20">
        <v>64268299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3359119</v>
      </c>
      <c r="D13" s="20"/>
      <c r="E13" s="21">
        <v>3512681</v>
      </c>
      <c r="F13" s="22">
        <v>5327194</v>
      </c>
      <c r="G13" s="22">
        <v>420095</v>
      </c>
      <c r="H13" s="22">
        <v>434499</v>
      </c>
      <c r="I13" s="22">
        <v>443997</v>
      </c>
      <c r="J13" s="22">
        <v>1298591</v>
      </c>
      <c r="K13" s="22">
        <v>455454</v>
      </c>
      <c r="L13" s="22">
        <v>465620</v>
      </c>
      <c r="M13" s="22">
        <v>382984</v>
      </c>
      <c r="N13" s="22">
        <v>1304058</v>
      </c>
      <c r="O13" s="22"/>
      <c r="P13" s="22"/>
      <c r="Q13" s="22"/>
      <c r="R13" s="22"/>
      <c r="S13" s="22"/>
      <c r="T13" s="22"/>
      <c r="U13" s="22"/>
      <c r="V13" s="22"/>
      <c r="W13" s="22">
        <v>2602649</v>
      </c>
      <c r="X13" s="22">
        <v>2663592</v>
      </c>
      <c r="Y13" s="22">
        <v>-60943</v>
      </c>
      <c r="Z13" s="23">
        <v>-2.2880005646510426</v>
      </c>
      <c r="AA13" s="20">
        <v>5327194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11385595</v>
      </c>
      <c r="F25" s="22">
        <v>13345282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6672636</v>
      </c>
      <c r="Y25" s="22">
        <v>-6672636</v>
      </c>
      <c r="Z25" s="23">
        <v>-100</v>
      </c>
      <c r="AA25" s="20">
        <v>13345282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65156023</v>
      </c>
      <c r="D32" s="29">
        <f t="shared" ref="D32:Y32" si="0">SUM(D6:D31)</f>
        <v>0</v>
      </c>
      <c r="E32" s="30">
        <f t="shared" si="0"/>
        <v>78212760</v>
      </c>
      <c r="F32" s="31">
        <f t="shared" si="0"/>
        <v>82940775</v>
      </c>
      <c r="G32" s="31">
        <f t="shared" si="0"/>
        <v>6405867</v>
      </c>
      <c r="H32" s="31">
        <f t="shared" si="0"/>
        <v>5806923</v>
      </c>
      <c r="I32" s="31">
        <f t="shared" si="0"/>
        <v>5142316</v>
      </c>
      <c r="J32" s="31">
        <f t="shared" si="0"/>
        <v>17355106</v>
      </c>
      <c r="K32" s="31">
        <f t="shared" si="0"/>
        <v>5603505</v>
      </c>
      <c r="L32" s="31">
        <f t="shared" si="0"/>
        <v>6039512</v>
      </c>
      <c r="M32" s="31">
        <f t="shared" si="0"/>
        <v>2871569</v>
      </c>
      <c r="N32" s="31">
        <f t="shared" si="0"/>
        <v>14514586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31869692</v>
      </c>
      <c r="X32" s="31">
        <f t="shared" si="0"/>
        <v>41470374</v>
      </c>
      <c r="Y32" s="31">
        <f t="shared" si="0"/>
        <v>-9600682</v>
      </c>
      <c r="Z32" s="32">
        <f>+IF(X32&lt;&gt;0,+(Y32/X32)*100,0)</f>
        <v>-23.150700304752498</v>
      </c>
      <c r="AA32" s="29">
        <f>SUM(AA6:AA31)</f>
        <v>82940775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26060213</v>
      </c>
      <c r="D34" s="20"/>
      <c r="E34" s="21">
        <v>24642304</v>
      </c>
      <c r="F34" s="22">
        <v>24642304</v>
      </c>
      <c r="G34" s="22">
        <v>2024287</v>
      </c>
      <c r="H34" s="22">
        <v>2088807</v>
      </c>
      <c r="I34" s="22">
        <v>2143222</v>
      </c>
      <c r="J34" s="22">
        <v>6256316</v>
      </c>
      <c r="K34" s="22">
        <v>2011477</v>
      </c>
      <c r="L34" s="22">
        <v>3047981</v>
      </c>
      <c r="M34" s="22">
        <v>1890795</v>
      </c>
      <c r="N34" s="22">
        <v>6950253</v>
      </c>
      <c r="O34" s="22"/>
      <c r="P34" s="22"/>
      <c r="Q34" s="22"/>
      <c r="R34" s="22"/>
      <c r="S34" s="22"/>
      <c r="T34" s="22"/>
      <c r="U34" s="22"/>
      <c r="V34" s="22"/>
      <c r="W34" s="22">
        <v>13206569</v>
      </c>
      <c r="X34" s="22">
        <v>12321108</v>
      </c>
      <c r="Y34" s="22">
        <v>885461</v>
      </c>
      <c r="Z34" s="23">
        <v>7.1865371198759078</v>
      </c>
      <c r="AA34" s="20">
        <v>24642304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8184453</v>
      </c>
      <c r="D37" s="20"/>
      <c r="E37" s="21">
        <v>12035703</v>
      </c>
      <c r="F37" s="22">
        <v>12235703</v>
      </c>
      <c r="G37" s="22">
        <v>673377</v>
      </c>
      <c r="H37" s="22">
        <v>923921</v>
      </c>
      <c r="I37" s="22">
        <v>912395</v>
      </c>
      <c r="J37" s="22">
        <v>2509693</v>
      </c>
      <c r="K37" s="22">
        <v>808114</v>
      </c>
      <c r="L37" s="22">
        <v>816821</v>
      </c>
      <c r="M37" s="22">
        <v>1022384</v>
      </c>
      <c r="N37" s="22">
        <v>2647319</v>
      </c>
      <c r="O37" s="22"/>
      <c r="P37" s="22"/>
      <c r="Q37" s="22"/>
      <c r="R37" s="22"/>
      <c r="S37" s="22"/>
      <c r="T37" s="22"/>
      <c r="U37" s="22"/>
      <c r="V37" s="22"/>
      <c r="W37" s="22">
        <v>5157012</v>
      </c>
      <c r="X37" s="22">
        <v>6117822</v>
      </c>
      <c r="Y37" s="22">
        <v>-960810</v>
      </c>
      <c r="Z37" s="23">
        <v>-15.705098971496719</v>
      </c>
      <c r="AA37" s="20">
        <v>12235703</v>
      </c>
    </row>
    <row r="38" spans="1:27" ht="13.5" x14ac:dyDescent="0.25">
      <c r="A38" s="19" t="s">
        <v>64</v>
      </c>
      <c r="B38" s="15" t="s">
        <v>32</v>
      </c>
      <c r="C38" s="20">
        <v>12545179</v>
      </c>
      <c r="D38" s="20"/>
      <c r="E38" s="21">
        <v>1675725</v>
      </c>
      <c r="F38" s="22">
        <v>4398435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2199216</v>
      </c>
      <c r="Y38" s="22">
        <v>-2199216</v>
      </c>
      <c r="Z38" s="23">
        <v>-100</v>
      </c>
      <c r="AA38" s="20">
        <v>4398435</v>
      </c>
    </row>
    <row r="39" spans="1:27" ht="13.5" x14ac:dyDescent="0.25">
      <c r="A39" s="19" t="s">
        <v>65</v>
      </c>
      <c r="B39" s="15" t="s">
        <v>32</v>
      </c>
      <c r="C39" s="20">
        <v>32723264</v>
      </c>
      <c r="D39" s="20"/>
      <c r="E39" s="21">
        <v>28155598</v>
      </c>
      <c r="F39" s="22">
        <v>28155598</v>
      </c>
      <c r="G39" s="22"/>
      <c r="H39" s="22"/>
      <c r="I39" s="22">
        <v>7007644</v>
      </c>
      <c r="J39" s="22">
        <v>7007644</v>
      </c>
      <c r="K39" s="22">
        <v>2335881</v>
      </c>
      <c r="L39" s="22">
        <v>2335881</v>
      </c>
      <c r="M39" s="22">
        <v>2336741</v>
      </c>
      <c r="N39" s="22">
        <v>7008503</v>
      </c>
      <c r="O39" s="22"/>
      <c r="P39" s="22"/>
      <c r="Q39" s="22"/>
      <c r="R39" s="22"/>
      <c r="S39" s="22"/>
      <c r="T39" s="22"/>
      <c r="U39" s="22"/>
      <c r="V39" s="22"/>
      <c r="W39" s="22">
        <v>14016147</v>
      </c>
      <c r="X39" s="22">
        <v>14077776</v>
      </c>
      <c r="Y39" s="22">
        <v>-61629</v>
      </c>
      <c r="Z39" s="23">
        <v>-0.43777511447830963</v>
      </c>
      <c r="AA39" s="20">
        <v>28155598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4474909</v>
      </c>
      <c r="D41" s="20"/>
      <c r="E41" s="21">
        <v>9698771</v>
      </c>
      <c r="F41" s="22">
        <v>5328988</v>
      </c>
      <c r="G41" s="22">
        <v>42965</v>
      </c>
      <c r="H41" s="22">
        <v>204219</v>
      </c>
      <c r="I41" s="22">
        <v>260691</v>
      </c>
      <c r="J41" s="22">
        <v>507875</v>
      </c>
      <c r="K41" s="22">
        <v>54684</v>
      </c>
      <c r="L41" s="22">
        <v>540341</v>
      </c>
      <c r="M41" s="22">
        <v>240817</v>
      </c>
      <c r="N41" s="22">
        <v>835842</v>
      </c>
      <c r="O41" s="22"/>
      <c r="P41" s="22"/>
      <c r="Q41" s="22"/>
      <c r="R41" s="22"/>
      <c r="S41" s="22"/>
      <c r="T41" s="22"/>
      <c r="U41" s="22"/>
      <c r="V41" s="22"/>
      <c r="W41" s="22">
        <v>1343717</v>
      </c>
      <c r="X41" s="22">
        <v>2664474</v>
      </c>
      <c r="Y41" s="22">
        <v>-1320757</v>
      </c>
      <c r="Z41" s="23">
        <v>-49.569145730076556</v>
      </c>
      <c r="AA41" s="20">
        <v>5328988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2487873</v>
      </c>
      <c r="D43" s="20"/>
      <c r="E43" s="21">
        <v>897121</v>
      </c>
      <c r="F43" s="22">
        <v>1169204</v>
      </c>
      <c r="G43" s="22"/>
      <c r="H43" s="22"/>
      <c r="I43" s="22">
        <v>331070</v>
      </c>
      <c r="J43" s="22">
        <v>331070</v>
      </c>
      <c r="K43" s="22"/>
      <c r="L43" s="22"/>
      <c r="M43" s="22">
        <v>382543</v>
      </c>
      <c r="N43" s="22">
        <v>382543</v>
      </c>
      <c r="O43" s="22"/>
      <c r="P43" s="22"/>
      <c r="Q43" s="22"/>
      <c r="R43" s="22"/>
      <c r="S43" s="22"/>
      <c r="T43" s="22"/>
      <c r="U43" s="22"/>
      <c r="V43" s="22"/>
      <c r="W43" s="22">
        <v>713613</v>
      </c>
      <c r="X43" s="22">
        <v>584598</v>
      </c>
      <c r="Y43" s="22">
        <v>129015</v>
      </c>
      <c r="Z43" s="23">
        <v>22.069011525869058</v>
      </c>
      <c r="AA43" s="20">
        <v>1169204</v>
      </c>
    </row>
    <row r="44" spans="1:27" ht="13.5" x14ac:dyDescent="0.25">
      <c r="A44" s="19" t="s">
        <v>69</v>
      </c>
      <c r="B44" s="15" t="s">
        <v>32</v>
      </c>
      <c r="C44" s="20">
        <v>6380647</v>
      </c>
      <c r="D44" s="20"/>
      <c r="E44" s="21">
        <v>7909836</v>
      </c>
      <c r="F44" s="22">
        <v>8369836</v>
      </c>
      <c r="G44" s="22">
        <v>126776</v>
      </c>
      <c r="H44" s="22">
        <v>541471</v>
      </c>
      <c r="I44" s="22">
        <v>829368</v>
      </c>
      <c r="J44" s="22">
        <v>1497615</v>
      </c>
      <c r="K44" s="22">
        <v>775064</v>
      </c>
      <c r="L44" s="22">
        <v>594519</v>
      </c>
      <c r="M44" s="22">
        <v>391235</v>
      </c>
      <c r="N44" s="22">
        <v>1760818</v>
      </c>
      <c r="O44" s="22"/>
      <c r="P44" s="22"/>
      <c r="Q44" s="22"/>
      <c r="R44" s="22"/>
      <c r="S44" s="22"/>
      <c r="T44" s="22"/>
      <c r="U44" s="22"/>
      <c r="V44" s="22"/>
      <c r="W44" s="22">
        <v>3258433</v>
      </c>
      <c r="X44" s="22">
        <v>4184880</v>
      </c>
      <c r="Y44" s="22">
        <v>-926447</v>
      </c>
      <c r="Z44" s="23">
        <v>-22.13795855556193</v>
      </c>
      <c r="AA44" s="20">
        <v>8369836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92856538</v>
      </c>
      <c r="D47" s="29">
        <f t="shared" ref="D47:Y47" si="1">SUM(D34:D46)</f>
        <v>0</v>
      </c>
      <c r="E47" s="30">
        <f t="shared" si="1"/>
        <v>85015058</v>
      </c>
      <c r="F47" s="31">
        <f t="shared" si="1"/>
        <v>84300068</v>
      </c>
      <c r="G47" s="31">
        <f t="shared" si="1"/>
        <v>2867405</v>
      </c>
      <c r="H47" s="31">
        <f t="shared" si="1"/>
        <v>3758418</v>
      </c>
      <c r="I47" s="31">
        <f t="shared" si="1"/>
        <v>11484390</v>
      </c>
      <c r="J47" s="31">
        <f t="shared" si="1"/>
        <v>18110213</v>
      </c>
      <c r="K47" s="31">
        <f t="shared" si="1"/>
        <v>5985220</v>
      </c>
      <c r="L47" s="31">
        <f t="shared" si="1"/>
        <v>7335543</v>
      </c>
      <c r="M47" s="31">
        <f t="shared" si="1"/>
        <v>6264515</v>
      </c>
      <c r="N47" s="31">
        <f t="shared" si="1"/>
        <v>19585278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37695491</v>
      </c>
      <c r="X47" s="31">
        <f t="shared" si="1"/>
        <v>42149874</v>
      </c>
      <c r="Y47" s="31">
        <f t="shared" si="1"/>
        <v>-4454383</v>
      </c>
      <c r="Z47" s="32">
        <f>+IF(X47&lt;&gt;0,+(Y47/X47)*100,0)</f>
        <v>-10.567962789165158</v>
      </c>
      <c r="AA47" s="29">
        <f>SUM(AA34:AA46)</f>
        <v>84300068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-27700515</v>
      </c>
      <c r="D48" s="39">
        <f t="shared" si="2"/>
        <v>0</v>
      </c>
      <c r="E48" s="40">
        <f t="shared" si="2"/>
        <v>-6802298</v>
      </c>
      <c r="F48" s="41">
        <f t="shared" si="2"/>
        <v>-1359293</v>
      </c>
      <c r="G48" s="41">
        <f t="shared" si="2"/>
        <v>3538462</v>
      </c>
      <c r="H48" s="41">
        <f t="shared" si="2"/>
        <v>2048505</v>
      </c>
      <c r="I48" s="41">
        <f t="shared" si="2"/>
        <v>-6342074</v>
      </c>
      <c r="J48" s="41">
        <f t="shared" si="2"/>
        <v>-755107</v>
      </c>
      <c r="K48" s="41">
        <f t="shared" si="2"/>
        <v>-381715</v>
      </c>
      <c r="L48" s="41">
        <f t="shared" si="2"/>
        <v>-1296031</v>
      </c>
      <c r="M48" s="41">
        <f t="shared" si="2"/>
        <v>-3392946</v>
      </c>
      <c r="N48" s="41">
        <f t="shared" si="2"/>
        <v>-5070692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-5825799</v>
      </c>
      <c r="X48" s="41">
        <f t="shared" si="2"/>
        <v>-679500</v>
      </c>
      <c r="Y48" s="41">
        <f t="shared" si="2"/>
        <v>-5146299</v>
      </c>
      <c r="Z48" s="42">
        <f>+IF(X48&lt;&gt;0,+(Y48/X48)*100,0)</f>
        <v>757.3655629139073</v>
      </c>
      <c r="AA48" s="39">
        <f>+AA32-AA47</f>
        <v>-1359293</v>
      </c>
    </row>
    <row r="49" spans="1:27" ht="25.5" x14ac:dyDescent="0.25">
      <c r="A49" s="43" t="s">
        <v>74</v>
      </c>
      <c r="B49" s="15" t="s">
        <v>32</v>
      </c>
      <c r="C49" s="20">
        <v>34096450</v>
      </c>
      <c r="D49" s="20"/>
      <c r="E49" s="21">
        <v>35498650</v>
      </c>
      <c r="F49" s="22">
        <v>35498650</v>
      </c>
      <c r="G49" s="22"/>
      <c r="H49" s="22">
        <v>3115281</v>
      </c>
      <c r="I49" s="22">
        <v>2426801</v>
      </c>
      <c r="J49" s="22">
        <v>5542082</v>
      </c>
      <c r="K49" s="22">
        <v>6892674</v>
      </c>
      <c r="L49" s="22">
        <v>2170663</v>
      </c>
      <c r="M49" s="22">
        <v>3392227</v>
      </c>
      <c r="N49" s="22">
        <v>12455564</v>
      </c>
      <c r="O49" s="22"/>
      <c r="P49" s="22"/>
      <c r="Q49" s="22"/>
      <c r="R49" s="22"/>
      <c r="S49" s="22"/>
      <c r="T49" s="22"/>
      <c r="U49" s="22"/>
      <c r="V49" s="22"/>
      <c r="W49" s="22">
        <v>17997646</v>
      </c>
      <c r="X49" s="22">
        <v>17749320</v>
      </c>
      <c r="Y49" s="22">
        <v>248326</v>
      </c>
      <c r="Z49" s="23">
        <v>1.3990733166115659</v>
      </c>
      <c r="AA49" s="20">
        <v>35498650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6395935</v>
      </c>
      <c r="D51" s="48">
        <f t="shared" si="3"/>
        <v>0</v>
      </c>
      <c r="E51" s="49">
        <f t="shared" si="3"/>
        <v>28696352</v>
      </c>
      <c r="F51" s="50">
        <f t="shared" si="3"/>
        <v>34139357</v>
      </c>
      <c r="G51" s="50">
        <f t="shared" si="3"/>
        <v>3538462</v>
      </c>
      <c r="H51" s="50">
        <f t="shared" si="3"/>
        <v>5163786</v>
      </c>
      <c r="I51" s="50">
        <f t="shared" si="3"/>
        <v>-3915273</v>
      </c>
      <c r="J51" s="50">
        <f t="shared" si="3"/>
        <v>4786975</v>
      </c>
      <c r="K51" s="50">
        <f t="shared" si="3"/>
        <v>6510959</v>
      </c>
      <c r="L51" s="50">
        <f t="shared" si="3"/>
        <v>874632</v>
      </c>
      <c r="M51" s="50">
        <f t="shared" si="3"/>
        <v>-719</v>
      </c>
      <c r="N51" s="50">
        <f t="shared" si="3"/>
        <v>7384872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12171847</v>
      </c>
      <c r="X51" s="50">
        <f t="shared" si="3"/>
        <v>17069820</v>
      </c>
      <c r="Y51" s="50">
        <f t="shared" si="3"/>
        <v>-4897973</v>
      </c>
      <c r="Z51" s="51">
        <f>+IF(X51&lt;&gt;0,+(Y51/X51)*100,0)</f>
        <v>-28.693758926573331</v>
      </c>
      <c r="AA51" s="48">
        <f>SUM(AA48:AA50)</f>
        <v>34139357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6395935</v>
      </c>
      <c r="D53" s="54">
        <f>+D51-D52</f>
        <v>0</v>
      </c>
      <c r="E53" s="55">
        <f t="shared" si="4"/>
        <v>28696352</v>
      </c>
      <c r="F53" s="56">
        <f t="shared" si="4"/>
        <v>34139357</v>
      </c>
      <c r="G53" s="56">
        <f t="shared" si="4"/>
        <v>3538462</v>
      </c>
      <c r="H53" s="56">
        <f t="shared" si="4"/>
        <v>5163786</v>
      </c>
      <c r="I53" s="56">
        <f t="shared" si="4"/>
        <v>-3915273</v>
      </c>
      <c r="J53" s="56">
        <f t="shared" si="4"/>
        <v>4786975</v>
      </c>
      <c r="K53" s="56">
        <f t="shared" si="4"/>
        <v>6510959</v>
      </c>
      <c r="L53" s="56">
        <f t="shared" si="4"/>
        <v>874632</v>
      </c>
      <c r="M53" s="56">
        <f t="shared" si="4"/>
        <v>-719</v>
      </c>
      <c r="N53" s="56">
        <f t="shared" si="4"/>
        <v>7384872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12171847</v>
      </c>
      <c r="X53" s="56">
        <f t="shared" si="4"/>
        <v>17069820</v>
      </c>
      <c r="Y53" s="56">
        <f t="shared" si="4"/>
        <v>-4897973</v>
      </c>
      <c r="Z53" s="57">
        <f>+IF(X53&lt;&gt;0,+(Y53/X53)*100,0)</f>
        <v>-28.693758926573331</v>
      </c>
      <c r="AA53" s="54">
        <f>+AA51-AA52</f>
        <v>34139357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6395935</v>
      </c>
      <c r="D56" s="48">
        <f>SUM(D53:D55)</f>
        <v>0</v>
      </c>
      <c r="E56" s="49">
        <f t="shared" si="5"/>
        <v>28696352</v>
      </c>
      <c r="F56" s="50">
        <f t="shared" si="5"/>
        <v>34139357</v>
      </c>
      <c r="G56" s="50">
        <f t="shared" si="5"/>
        <v>3538462</v>
      </c>
      <c r="H56" s="50">
        <f t="shared" si="5"/>
        <v>5163786</v>
      </c>
      <c r="I56" s="50">
        <f t="shared" si="5"/>
        <v>-3915273</v>
      </c>
      <c r="J56" s="50">
        <f t="shared" si="5"/>
        <v>4786975</v>
      </c>
      <c r="K56" s="50">
        <f t="shared" si="5"/>
        <v>6510959</v>
      </c>
      <c r="L56" s="50">
        <f t="shared" si="5"/>
        <v>874632</v>
      </c>
      <c r="M56" s="50">
        <f t="shared" si="5"/>
        <v>-719</v>
      </c>
      <c r="N56" s="50">
        <f t="shared" si="5"/>
        <v>7384872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12171847</v>
      </c>
      <c r="X56" s="50">
        <f t="shared" si="5"/>
        <v>17069820</v>
      </c>
      <c r="Y56" s="50">
        <f t="shared" si="5"/>
        <v>-4897973</v>
      </c>
      <c r="Z56" s="51">
        <f>+IF(X56&lt;&gt;0,+(Y56/X56)*100,0)</f>
        <v>-28.693758926573331</v>
      </c>
      <c r="AA56" s="48">
        <f>SUM(AA53:AA55)</f>
        <v>34139357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6395935</v>
      </c>
      <c r="D59" s="65">
        <f>SUM(D56:D58)</f>
        <v>0</v>
      </c>
      <c r="E59" s="66">
        <f t="shared" si="6"/>
        <v>28696352</v>
      </c>
      <c r="F59" s="67">
        <f t="shared" si="6"/>
        <v>34139357</v>
      </c>
      <c r="G59" s="67">
        <f t="shared" si="6"/>
        <v>3538462</v>
      </c>
      <c r="H59" s="67">
        <f t="shared" si="6"/>
        <v>5163786</v>
      </c>
      <c r="I59" s="67">
        <f t="shared" si="6"/>
        <v>-3915273</v>
      </c>
      <c r="J59" s="67">
        <f t="shared" si="6"/>
        <v>4786975</v>
      </c>
      <c r="K59" s="67">
        <f t="shared" si="6"/>
        <v>6510959</v>
      </c>
      <c r="L59" s="67">
        <f t="shared" si="6"/>
        <v>874632</v>
      </c>
      <c r="M59" s="67">
        <f t="shared" si="6"/>
        <v>-719</v>
      </c>
      <c r="N59" s="67">
        <f t="shared" si="6"/>
        <v>7384872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12171847</v>
      </c>
      <c r="X59" s="67">
        <f t="shared" si="6"/>
        <v>17069820</v>
      </c>
      <c r="Y59" s="67">
        <f t="shared" si="6"/>
        <v>-4897973</v>
      </c>
      <c r="Z59" s="68">
        <f>+IF(X59&lt;&gt;0,+(Y59/X59)*100,0)</f>
        <v>-28.693758926573331</v>
      </c>
      <c r="AA59" s="65">
        <f>SUM(AA56:AA58)</f>
        <v>34139357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7736835</v>
      </c>
      <c r="D8" s="20"/>
      <c r="E8" s="21">
        <v>8480520</v>
      </c>
      <c r="F8" s="22">
        <v>8480520</v>
      </c>
      <c r="G8" s="22">
        <v>706710</v>
      </c>
      <c r="H8" s="22">
        <v>692689</v>
      </c>
      <c r="I8" s="22">
        <v>1378601</v>
      </c>
      <c r="J8" s="22">
        <v>2778000</v>
      </c>
      <c r="K8" s="22">
        <v>2733574</v>
      </c>
      <c r="L8" s="22">
        <v>1411314</v>
      </c>
      <c r="M8" s="22">
        <v>1423937</v>
      </c>
      <c r="N8" s="22">
        <v>5568825</v>
      </c>
      <c r="O8" s="22"/>
      <c r="P8" s="22"/>
      <c r="Q8" s="22"/>
      <c r="R8" s="22"/>
      <c r="S8" s="22"/>
      <c r="T8" s="22"/>
      <c r="U8" s="22"/>
      <c r="V8" s="22"/>
      <c r="W8" s="22">
        <v>8346825</v>
      </c>
      <c r="X8" s="22">
        <v>4240260</v>
      </c>
      <c r="Y8" s="22">
        <v>4106565</v>
      </c>
      <c r="Z8" s="23">
        <v>96.847009381500186</v>
      </c>
      <c r="AA8" s="20">
        <v>8480520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-1349</v>
      </c>
      <c r="D13" s="20"/>
      <c r="E13" s="21">
        <v>2403608</v>
      </c>
      <c r="F13" s="22">
        <v>2403608</v>
      </c>
      <c r="G13" s="22">
        <v>200300</v>
      </c>
      <c r="H13" s="22">
        <v>2830</v>
      </c>
      <c r="I13" s="22">
        <v>308301</v>
      </c>
      <c r="J13" s="22">
        <v>511431</v>
      </c>
      <c r="K13" s="22">
        <v>137358</v>
      </c>
      <c r="L13" s="22">
        <v>147209</v>
      </c>
      <c r="M13" s="22">
        <v>146929</v>
      </c>
      <c r="N13" s="22">
        <v>431496</v>
      </c>
      <c r="O13" s="22"/>
      <c r="P13" s="22"/>
      <c r="Q13" s="22"/>
      <c r="R13" s="22"/>
      <c r="S13" s="22"/>
      <c r="T13" s="22"/>
      <c r="U13" s="22"/>
      <c r="V13" s="22"/>
      <c r="W13" s="22">
        <v>942927</v>
      </c>
      <c r="X13" s="22">
        <v>1201802</v>
      </c>
      <c r="Y13" s="22">
        <v>-258875</v>
      </c>
      <c r="Z13" s="23">
        <v>-21.54056991085054</v>
      </c>
      <c r="AA13" s="20">
        <v>2403608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6556470</v>
      </c>
      <c r="D25" s="20"/>
      <c r="E25" s="21">
        <v>7146552</v>
      </c>
      <c r="F25" s="22">
        <v>7146552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3573276</v>
      </c>
      <c r="Y25" s="22">
        <v>-3573276</v>
      </c>
      <c r="Z25" s="23">
        <v>-100</v>
      </c>
      <c r="AA25" s="20">
        <v>7146552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14291956</v>
      </c>
      <c r="D32" s="29">
        <f t="shared" ref="D32:Y32" si="0">SUM(D6:D31)</f>
        <v>0</v>
      </c>
      <c r="E32" s="30">
        <f t="shared" si="0"/>
        <v>18030680</v>
      </c>
      <c r="F32" s="31">
        <f t="shared" si="0"/>
        <v>18030680</v>
      </c>
      <c r="G32" s="31">
        <f t="shared" si="0"/>
        <v>907010</v>
      </c>
      <c r="H32" s="31">
        <f t="shared" si="0"/>
        <v>695519</v>
      </c>
      <c r="I32" s="31">
        <f t="shared" si="0"/>
        <v>1686902</v>
      </c>
      <c r="J32" s="31">
        <f t="shared" si="0"/>
        <v>3289431</v>
      </c>
      <c r="K32" s="31">
        <f t="shared" si="0"/>
        <v>2870932</v>
      </c>
      <c r="L32" s="31">
        <f t="shared" si="0"/>
        <v>1558523</v>
      </c>
      <c r="M32" s="31">
        <f t="shared" si="0"/>
        <v>1570866</v>
      </c>
      <c r="N32" s="31">
        <f t="shared" si="0"/>
        <v>6000321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9289752</v>
      </c>
      <c r="X32" s="31">
        <f t="shared" si="0"/>
        <v>9015338</v>
      </c>
      <c r="Y32" s="31">
        <f t="shared" si="0"/>
        <v>274414</v>
      </c>
      <c r="Z32" s="32">
        <f>+IF(X32&lt;&gt;0,+(Y32/X32)*100,0)</f>
        <v>3.0438570356430343</v>
      </c>
      <c r="AA32" s="29">
        <f>SUM(AA6:AA31)</f>
        <v>18030680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4438650</v>
      </c>
      <c r="D34" s="20"/>
      <c r="E34" s="21">
        <v>4852333</v>
      </c>
      <c r="F34" s="22">
        <v>4852333</v>
      </c>
      <c r="G34" s="22">
        <v>420187</v>
      </c>
      <c r="H34" s="22">
        <v>430733</v>
      </c>
      <c r="I34" s="22">
        <v>524533</v>
      </c>
      <c r="J34" s="22">
        <v>1375453</v>
      </c>
      <c r="K34" s="22">
        <v>481578</v>
      </c>
      <c r="L34" s="22">
        <v>429538</v>
      </c>
      <c r="M34" s="22">
        <v>384192</v>
      </c>
      <c r="N34" s="22">
        <v>1295308</v>
      </c>
      <c r="O34" s="22"/>
      <c r="P34" s="22"/>
      <c r="Q34" s="22"/>
      <c r="R34" s="22"/>
      <c r="S34" s="22"/>
      <c r="T34" s="22"/>
      <c r="U34" s="22"/>
      <c r="V34" s="22"/>
      <c r="W34" s="22">
        <v>2670761</v>
      </c>
      <c r="X34" s="22">
        <v>2426161</v>
      </c>
      <c r="Y34" s="22">
        <v>244600</v>
      </c>
      <c r="Z34" s="23">
        <v>10.081771160281614</v>
      </c>
      <c r="AA34" s="20">
        <v>4852333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301890</v>
      </c>
      <c r="D37" s="20"/>
      <c r="E37" s="21">
        <v>391476</v>
      </c>
      <c r="F37" s="22">
        <v>391476</v>
      </c>
      <c r="G37" s="22">
        <v>32622</v>
      </c>
      <c r="H37" s="22">
        <v>-32622</v>
      </c>
      <c r="I37" s="22">
        <v>4010</v>
      </c>
      <c r="J37" s="22">
        <v>4010</v>
      </c>
      <c r="K37" s="22">
        <v>65546</v>
      </c>
      <c r="L37" s="22">
        <v>25091</v>
      </c>
      <c r="M37" s="22">
        <v>26017</v>
      </c>
      <c r="N37" s="22">
        <v>116654</v>
      </c>
      <c r="O37" s="22"/>
      <c r="P37" s="22"/>
      <c r="Q37" s="22"/>
      <c r="R37" s="22"/>
      <c r="S37" s="22"/>
      <c r="T37" s="22"/>
      <c r="U37" s="22"/>
      <c r="V37" s="22"/>
      <c r="W37" s="22">
        <v>120664</v>
      </c>
      <c r="X37" s="22">
        <v>195738</v>
      </c>
      <c r="Y37" s="22">
        <v>-75074</v>
      </c>
      <c r="Z37" s="23">
        <v>-38.354330789116062</v>
      </c>
      <c r="AA37" s="20">
        <v>391476</v>
      </c>
    </row>
    <row r="38" spans="1:27" ht="13.5" x14ac:dyDescent="0.25">
      <c r="A38" s="19" t="s">
        <v>64</v>
      </c>
      <c r="B38" s="15" t="s">
        <v>32</v>
      </c>
      <c r="C38" s="20">
        <v>-4688486</v>
      </c>
      <c r="D38" s="20"/>
      <c r="E38" s="21">
        <v>2542958</v>
      </c>
      <c r="F38" s="22">
        <v>2542958</v>
      </c>
      <c r="G38" s="22">
        <v>211913</v>
      </c>
      <c r="H38" s="22">
        <v>-211913</v>
      </c>
      <c r="I38" s="22">
        <v>211913</v>
      </c>
      <c r="J38" s="22">
        <v>211913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211913</v>
      </c>
      <c r="X38" s="22">
        <v>1271480</v>
      </c>
      <c r="Y38" s="22">
        <v>-1059567</v>
      </c>
      <c r="Z38" s="23">
        <v>-83.333359549501367</v>
      </c>
      <c r="AA38" s="20">
        <v>2542958</v>
      </c>
    </row>
    <row r="39" spans="1:27" ht="13.5" x14ac:dyDescent="0.25">
      <c r="A39" s="19" t="s">
        <v>65</v>
      </c>
      <c r="B39" s="15" t="s">
        <v>32</v>
      </c>
      <c r="C39" s="20">
        <v>2523439</v>
      </c>
      <c r="D39" s="20"/>
      <c r="E39" s="21">
        <v>2087047</v>
      </c>
      <c r="F39" s="22">
        <v>2087047</v>
      </c>
      <c r="G39" s="22">
        <v>173917</v>
      </c>
      <c r="H39" s="22">
        <v>-173917</v>
      </c>
      <c r="I39" s="22"/>
      <c r="J39" s="22"/>
      <c r="K39" s="22"/>
      <c r="L39" s="22"/>
      <c r="M39" s="22">
        <v>347842</v>
      </c>
      <c r="N39" s="22">
        <v>347842</v>
      </c>
      <c r="O39" s="22"/>
      <c r="P39" s="22"/>
      <c r="Q39" s="22"/>
      <c r="R39" s="22"/>
      <c r="S39" s="22"/>
      <c r="T39" s="22"/>
      <c r="U39" s="22"/>
      <c r="V39" s="22"/>
      <c r="W39" s="22">
        <v>347842</v>
      </c>
      <c r="X39" s="22">
        <v>1043521</v>
      </c>
      <c r="Y39" s="22">
        <v>-695679</v>
      </c>
      <c r="Z39" s="23">
        <v>-66.666506950986133</v>
      </c>
      <c r="AA39" s="20">
        <v>2087047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378079</v>
      </c>
      <c r="D41" s="20"/>
      <c r="E41" s="21">
        <v>2318000</v>
      </c>
      <c r="F41" s="22">
        <v>2318000</v>
      </c>
      <c r="G41" s="22">
        <v>193165</v>
      </c>
      <c r="H41" s="22">
        <v>-193165</v>
      </c>
      <c r="I41" s="22">
        <v>9336</v>
      </c>
      <c r="J41" s="22">
        <v>9336</v>
      </c>
      <c r="K41" s="22"/>
      <c r="L41" s="22">
        <v>125705</v>
      </c>
      <c r="M41" s="22">
        <v>50181</v>
      </c>
      <c r="N41" s="22">
        <v>175886</v>
      </c>
      <c r="O41" s="22"/>
      <c r="P41" s="22"/>
      <c r="Q41" s="22"/>
      <c r="R41" s="22"/>
      <c r="S41" s="22"/>
      <c r="T41" s="22"/>
      <c r="U41" s="22"/>
      <c r="V41" s="22"/>
      <c r="W41" s="22">
        <v>185222</v>
      </c>
      <c r="X41" s="22">
        <v>1158998</v>
      </c>
      <c r="Y41" s="22">
        <v>-973776</v>
      </c>
      <c r="Z41" s="23">
        <v>-84.018781740779531</v>
      </c>
      <c r="AA41" s="20">
        <v>2318000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968339</v>
      </c>
      <c r="D44" s="20"/>
      <c r="E44" s="21">
        <v>1637315</v>
      </c>
      <c r="F44" s="22">
        <v>1637315</v>
      </c>
      <c r="G44" s="22">
        <v>139915</v>
      </c>
      <c r="H44" s="22">
        <v>-57135</v>
      </c>
      <c r="I44" s="22">
        <v>29109</v>
      </c>
      <c r="J44" s="22">
        <v>111889</v>
      </c>
      <c r="K44" s="22">
        <v>171959</v>
      </c>
      <c r="L44" s="22">
        <v>14376</v>
      </c>
      <c r="M44" s="22">
        <v>161362</v>
      </c>
      <c r="N44" s="22">
        <v>347697</v>
      </c>
      <c r="O44" s="22"/>
      <c r="P44" s="22"/>
      <c r="Q44" s="22"/>
      <c r="R44" s="22"/>
      <c r="S44" s="22"/>
      <c r="T44" s="22"/>
      <c r="U44" s="22"/>
      <c r="V44" s="22"/>
      <c r="W44" s="22">
        <v>459586</v>
      </c>
      <c r="X44" s="22">
        <v>818645</v>
      </c>
      <c r="Y44" s="22">
        <v>-359059</v>
      </c>
      <c r="Z44" s="23">
        <v>-43.860159165450227</v>
      </c>
      <c r="AA44" s="20">
        <v>1637315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3921911</v>
      </c>
      <c r="D47" s="29">
        <f t="shared" ref="D47:Y47" si="1">SUM(D34:D46)</f>
        <v>0</v>
      </c>
      <c r="E47" s="30">
        <f t="shared" si="1"/>
        <v>13829129</v>
      </c>
      <c r="F47" s="31">
        <f t="shared" si="1"/>
        <v>13829129</v>
      </c>
      <c r="G47" s="31">
        <f t="shared" si="1"/>
        <v>1171719</v>
      </c>
      <c r="H47" s="31">
        <f t="shared" si="1"/>
        <v>-238019</v>
      </c>
      <c r="I47" s="31">
        <f t="shared" si="1"/>
        <v>778901</v>
      </c>
      <c r="J47" s="31">
        <f t="shared" si="1"/>
        <v>1712601</v>
      </c>
      <c r="K47" s="31">
        <f t="shared" si="1"/>
        <v>719083</v>
      </c>
      <c r="L47" s="31">
        <f t="shared" si="1"/>
        <v>594710</v>
      </c>
      <c r="M47" s="31">
        <f t="shared" si="1"/>
        <v>969594</v>
      </c>
      <c r="N47" s="31">
        <f t="shared" si="1"/>
        <v>2283387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3995988</v>
      </c>
      <c r="X47" s="31">
        <f t="shared" si="1"/>
        <v>6914543</v>
      </c>
      <c r="Y47" s="31">
        <f t="shared" si="1"/>
        <v>-2918555</v>
      </c>
      <c r="Z47" s="32">
        <f>+IF(X47&lt;&gt;0,+(Y47/X47)*100,0)</f>
        <v>-42.208935572459382</v>
      </c>
      <c r="AA47" s="29">
        <f>SUM(AA34:AA46)</f>
        <v>13829129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10370045</v>
      </c>
      <c r="D48" s="39">
        <f t="shared" si="2"/>
        <v>0</v>
      </c>
      <c r="E48" s="40">
        <f t="shared" si="2"/>
        <v>4201551</v>
      </c>
      <c r="F48" s="41">
        <f t="shared" si="2"/>
        <v>4201551</v>
      </c>
      <c r="G48" s="41">
        <f t="shared" si="2"/>
        <v>-264709</v>
      </c>
      <c r="H48" s="41">
        <f t="shared" si="2"/>
        <v>933538</v>
      </c>
      <c r="I48" s="41">
        <f t="shared" si="2"/>
        <v>908001</v>
      </c>
      <c r="J48" s="41">
        <f t="shared" si="2"/>
        <v>1576830</v>
      </c>
      <c r="K48" s="41">
        <f t="shared" si="2"/>
        <v>2151849</v>
      </c>
      <c r="L48" s="41">
        <f t="shared" si="2"/>
        <v>963813</v>
      </c>
      <c r="M48" s="41">
        <f t="shared" si="2"/>
        <v>601272</v>
      </c>
      <c r="N48" s="41">
        <f t="shared" si="2"/>
        <v>3716934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5293764</v>
      </c>
      <c r="X48" s="41">
        <f t="shared" si="2"/>
        <v>2100795</v>
      </c>
      <c r="Y48" s="41">
        <f t="shared" si="2"/>
        <v>3192969</v>
      </c>
      <c r="Z48" s="42">
        <f>+IF(X48&lt;&gt;0,+(Y48/X48)*100,0)</f>
        <v>151.9886043140811</v>
      </c>
      <c r="AA48" s="39">
        <f>+AA32-AA47</f>
        <v>4201551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>
        <v>7600000</v>
      </c>
      <c r="F50" s="22">
        <v>7600000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3800002</v>
      </c>
      <c r="Y50" s="45">
        <v>-3800002</v>
      </c>
      <c r="Z50" s="46">
        <v>-100</v>
      </c>
      <c r="AA50" s="44">
        <v>7600000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10370045</v>
      </c>
      <c r="D51" s="48">
        <f t="shared" si="3"/>
        <v>0</v>
      </c>
      <c r="E51" s="49">
        <f t="shared" si="3"/>
        <v>11801551</v>
      </c>
      <c r="F51" s="50">
        <f t="shared" si="3"/>
        <v>11801551</v>
      </c>
      <c r="G51" s="50">
        <f t="shared" si="3"/>
        <v>-264709</v>
      </c>
      <c r="H51" s="50">
        <f t="shared" si="3"/>
        <v>933538</v>
      </c>
      <c r="I51" s="50">
        <f t="shared" si="3"/>
        <v>908001</v>
      </c>
      <c r="J51" s="50">
        <f t="shared" si="3"/>
        <v>1576830</v>
      </c>
      <c r="K51" s="50">
        <f t="shared" si="3"/>
        <v>2151849</v>
      </c>
      <c r="L51" s="50">
        <f t="shared" si="3"/>
        <v>963813</v>
      </c>
      <c r="M51" s="50">
        <f t="shared" si="3"/>
        <v>601272</v>
      </c>
      <c r="N51" s="50">
        <f t="shared" si="3"/>
        <v>3716934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5293764</v>
      </c>
      <c r="X51" s="50">
        <f t="shared" si="3"/>
        <v>5900797</v>
      </c>
      <c r="Y51" s="50">
        <f t="shared" si="3"/>
        <v>-607033</v>
      </c>
      <c r="Z51" s="51">
        <f>+IF(X51&lt;&gt;0,+(Y51/X51)*100,0)</f>
        <v>-10.28730525723898</v>
      </c>
      <c r="AA51" s="48">
        <f>SUM(AA48:AA50)</f>
        <v>11801551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10370045</v>
      </c>
      <c r="D53" s="54">
        <f>+D51-D52</f>
        <v>0</v>
      </c>
      <c r="E53" s="55">
        <f t="shared" si="4"/>
        <v>11801551</v>
      </c>
      <c r="F53" s="56">
        <f t="shared" si="4"/>
        <v>11801551</v>
      </c>
      <c r="G53" s="56">
        <f t="shared" si="4"/>
        <v>-264709</v>
      </c>
      <c r="H53" s="56">
        <f t="shared" si="4"/>
        <v>933538</v>
      </c>
      <c r="I53" s="56">
        <f t="shared" si="4"/>
        <v>908001</v>
      </c>
      <c r="J53" s="56">
        <f t="shared" si="4"/>
        <v>1576830</v>
      </c>
      <c r="K53" s="56">
        <f t="shared" si="4"/>
        <v>2151849</v>
      </c>
      <c r="L53" s="56">
        <f t="shared" si="4"/>
        <v>963813</v>
      </c>
      <c r="M53" s="56">
        <f t="shared" si="4"/>
        <v>601272</v>
      </c>
      <c r="N53" s="56">
        <f t="shared" si="4"/>
        <v>3716934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5293764</v>
      </c>
      <c r="X53" s="56">
        <f t="shared" si="4"/>
        <v>5900797</v>
      </c>
      <c r="Y53" s="56">
        <f t="shared" si="4"/>
        <v>-607033</v>
      </c>
      <c r="Z53" s="57">
        <f>+IF(X53&lt;&gt;0,+(Y53/X53)*100,0)</f>
        <v>-10.28730525723898</v>
      </c>
      <c r="AA53" s="54">
        <f>+AA51-AA52</f>
        <v>11801551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10370045</v>
      </c>
      <c r="D56" s="48">
        <f>SUM(D53:D55)</f>
        <v>0</v>
      </c>
      <c r="E56" s="49">
        <f t="shared" si="5"/>
        <v>11801551</v>
      </c>
      <c r="F56" s="50">
        <f t="shared" si="5"/>
        <v>11801551</v>
      </c>
      <c r="G56" s="50">
        <f t="shared" si="5"/>
        <v>-264709</v>
      </c>
      <c r="H56" s="50">
        <f t="shared" si="5"/>
        <v>933538</v>
      </c>
      <c r="I56" s="50">
        <f t="shared" si="5"/>
        <v>908001</v>
      </c>
      <c r="J56" s="50">
        <f t="shared" si="5"/>
        <v>1576830</v>
      </c>
      <c r="K56" s="50">
        <f t="shared" si="5"/>
        <v>2151849</v>
      </c>
      <c r="L56" s="50">
        <f t="shared" si="5"/>
        <v>963813</v>
      </c>
      <c r="M56" s="50">
        <f t="shared" si="5"/>
        <v>601272</v>
      </c>
      <c r="N56" s="50">
        <f t="shared" si="5"/>
        <v>3716934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5293764</v>
      </c>
      <c r="X56" s="50">
        <f t="shared" si="5"/>
        <v>5900797</v>
      </c>
      <c r="Y56" s="50">
        <f t="shared" si="5"/>
        <v>-607033</v>
      </c>
      <c r="Z56" s="51">
        <f>+IF(X56&lt;&gt;0,+(Y56/X56)*100,0)</f>
        <v>-10.28730525723898</v>
      </c>
      <c r="AA56" s="48">
        <f>SUM(AA53:AA55)</f>
        <v>11801551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10370045</v>
      </c>
      <c r="D59" s="65">
        <f>SUM(D56:D58)</f>
        <v>0</v>
      </c>
      <c r="E59" s="66">
        <f t="shared" si="6"/>
        <v>11801551</v>
      </c>
      <c r="F59" s="67">
        <f t="shared" si="6"/>
        <v>11801551</v>
      </c>
      <c r="G59" s="67">
        <f t="shared" si="6"/>
        <v>-264709</v>
      </c>
      <c r="H59" s="67">
        <f t="shared" si="6"/>
        <v>933538</v>
      </c>
      <c r="I59" s="67">
        <f t="shared" si="6"/>
        <v>908001</v>
      </c>
      <c r="J59" s="67">
        <f t="shared" si="6"/>
        <v>1576830</v>
      </c>
      <c r="K59" s="67">
        <f t="shared" si="6"/>
        <v>2151849</v>
      </c>
      <c r="L59" s="67">
        <f t="shared" si="6"/>
        <v>963813</v>
      </c>
      <c r="M59" s="67">
        <f t="shared" si="6"/>
        <v>601272</v>
      </c>
      <c r="N59" s="67">
        <f t="shared" si="6"/>
        <v>3716934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5293764</v>
      </c>
      <c r="X59" s="67">
        <f t="shared" si="6"/>
        <v>5900797</v>
      </c>
      <c r="Y59" s="67">
        <f t="shared" si="6"/>
        <v>-607033</v>
      </c>
      <c r="Z59" s="68">
        <f>+IF(X59&lt;&gt;0,+(Y59/X59)*100,0)</f>
        <v>-10.28730525723898</v>
      </c>
      <c r="AA59" s="65">
        <f>SUM(AA56:AA58)</f>
        <v>11801551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26779</v>
      </c>
      <c r="D10" s="20"/>
      <c r="E10" s="21">
        <v>63987</v>
      </c>
      <c r="F10" s="22">
        <v>63987</v>
      </c>
      <c r="G10" s="22">
        <v>2253</v>
      </c>
      <c r="H10" s="22">
        <v>1190</v>
      </c>
      <c r="I10" s="22">
        <v>1657</v>
      </c>
      <c r="J10" s="22">
        <v>5100</v>
      </c>
      <c r="K10" s="22">
        <v>1743</v>
      </c>
      <c r="L10" s="22">
        <v>1642</v>
      </c>
      <c r="M10" s="22">
        <v>1005</v>
      </c>
      <c r="N10" s="22">
        <v>4390</v>
      </c>
      <c r="O10" s="22"/>
      <c r="P10" s="22"/>
      <c r="Q10" s="22"/>
      <c r="R10" s="22"/>
      <c r="S10" s="22"/>
      <c r="T10" s="22"/>
      <c r="U10" s="22"/>
      <c r="V10" s="22"/>
      <c r="W10" s="22">
        <v>9490</v>
      </c>
      <c r="X10" s="22">
        <v>31992</v>
      </c>
      <c r="Y10" s="22">
        <v>-22502</v>
      </c>
      <c r="Z10" s="23">
        <v>-70.336334083520882</v>
      </c>
      <c r="AA10" s="20">
        <v>63987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26779</v>
      </c>
      <c r="D32" s="29">
        <f t="shared" ref="D32:Y32" si="0">SUM(D6:D31)</f>
        <v>0</v>
      </c>
      <c r="E32" s="30">
        <f t="shared" si="0"/>
        <v>63987</v>
      </c>
      <c r="F32" s="31">
        <f t="shared" si="0"/>
        <v>63987</v>
      </c>
      <c r="G32" s="31">
        <f t="shared" si="0"/>
        <v>2253</v>
      </c>
      <c r="H32" s="31">
        <f t="shared" si="0"/>
        <v>1190</v>
      </c>
      <c r="I32" s="31">
        <f t="shared" si="0"/>
        <v>1657</v>
      </c>
      <c r="J32" s="31">
        <f t="shared" si="0"/>
        <v>5100</v>
      </c>
      <c r="K32" s="31">
        <f t="shared" si="0"/>
        <v>1743</v>
      </c>
      <c r="L32" s="31">
        <f t="shared" si="0"/>
        <v>1642</v>
      </c>
      <c r="M32" s="31">
        <f t="shared" si="0"/>
        <v>1005</v>
      </c>
      <c r="N32" s="31">
        <f t="shared" si="0"/>
        <v>4390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9490</v>
      </c>
      <c r="X32" s="31">
        <f t="shared" si="0"/>
        <v>31992</v>
      </c>
      <c r="Y32" s="31">
        <f t="shared" si="0"/>
        <v>-22502</v>
      </c>
      <c r="Z32" s="32">
        <f>+IF(X32&lt;&gt;0,+(Y32/X32)*100,0)</f>
        <v>-70.336334083520882</v>
      </c>
      <c r="AA32" s="29">
        <f>SUM(AA6:AA31)</f>
        <v>63987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26779</v>
      </c>
      <c r="D48" s="39">
        <f t="shared" si="2"/>
        <v>0</v>
      </c>
      <c r="E48" s="40">
        <f t="shared" si="2"/>
        <v>63987</v>
      </c>
      <c r="F48" s="41">
        <f t="shared" si="2"/>
        <v>63987</v>
      </c>
      <c r="G48" s="41">
        <f t="shared" si="2"/>
        <v>2253</v>
      </c>
      <c r="H48" s="41">
        <f t="shared" si="2"/>
        <v>1190</v>
      </c>
      <c r="I48" s="41">
        <f t="shared" si="2"/>
        <v>1657</v>
      </c>
      <c r="J48" s="41">
        <f t="shared" si="2"/>
        <v>5100</v>
      </c>
      <c r="K48" s="41">
        <f t="shared" si="2"/>
        <v>1743</v>
      </c>
      <c r="L48" s="41">
        <f t="shared" si="2"/>
        <v>1642</v>
      </c>
      <c r="M48" s="41">
        <f t="shared" si="2"/>
        <v>1005</v>
      </c>
      <c r="N48" s="41">
        <f t="shared" si="2"/>
        <v>4390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9490</v>
      </c>
      <c r="X48" s="41">
        <f t="shared" si="2"/>
        <v>31992</v>
      </c>
      <c r="Y48" s="41">
        <f t="shared" si="2"/>
        <v>-22502</v>
      </c>
      <c r="Z48" s="42">
        <f>+IF(X48&lt;&gt;0,+(Y48/X48)*100,0)</f>
        <v>-70.336334083520882</v>
      </c>
      <c r="AA48" s="39">
        <f>+AA32-AA47</f>
        <v>63987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26779</v>
      </c>
      <c r="D51" s="48">
        <f t="shared" si="3"/>
        <v>0</v>
      </c>
      <c r="E51" s="49">
        <f t="shared" si="3"/>
        <v>63987</v>
      </c>
      <c r="F51" s="50">
        <f t="shared" si="3"/>
        <v>63987</v>
      </c>
      <c r="G51" s="50">
        <f t="shared" si="3"/>
        <v>2253</v>
      </c>
      <c r="H51" s="50">
        <f t="shared" si="3"/>
        <v>1190</v>
      </c>
      <c r="I51" s="50">
        <f t="shared" si="3"/>
        <v>1657</v>
      </c>
      <c r="J51" s="50">
        <f t="shared" si="3"/>
        <v>5100</v>
      </c>
      <c r="K51" s="50">
        <f t="shared" si="3"/>
        <v>1743</v>
      </c>
      <c r="L51" s="50">
        <f t="shared" si="3"/>
        <v>1642</v>
      </c>
      <c r="M51" s="50">
        <f t="shared" si="3"/>
        <v>1005</v>
      </c>
      <c r="N51" s="50">
        <f t="shared" si="3"/>
        <v>4390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9490</v>
      </c>
      <c r="X51" s="50">
        <f t="shared" si="3"/>
        <v>31992</v>
      </c>
      <c r="Y51" s="50">
        <f t="shared" si="3"/>
        <v>-22502</v>
      </c>
      <c r="Z51" s="51">
        <f>+IF(X51&lt;&gt;0,+(Y51/X51)*100,0)</f>
        <v>-70.336334083520882</v>
      </c>
      <c r="AA51" s="48">
        <f>SUM(AA48:AA50)</f>
        <v>63987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26779</v>
      </c>
      <c r="D53" s="54">
        <f>+D51-D52</f>
        <v>0</v>
      </c>
      <c r="E53" s="55">
        <f t="shared" si="4"/>
        <v>63987</v>
      </c>
      <c r="F53" s="56">
        <f t="shared" si="4"/>
        <v>63987</v>
      </c>
      <c r="G53" s="56">
        <f t="shared" si="4"/>
        <v>2253</v>
      </c>
      <c r="H53" s="56">
        <f t="shared" si="4"/>
        <v>1190</v>
      </c>
      <c r="I53" s="56">
        <f t="shared" si="4"/>
        <v>1657</v>
      </c>
      <c r="J53" s="56">
        <f t="shared" si="4"/>
        <v>5100</v>
      </c>
      <c r="K53" s="56">
        <f t="shared" si="4"/>
        <v>1743</v>
      </c>
      <c r="L53" s="56">
        <f t="shared" si="4"/>
        <v>1642</v>
      </c>
      <c r="M53" s="56">
        <f t="shared" si="4"/>
        <v>1005</v>
      </c>
      <c r="N53" s="56">
        <f t="shared" si="4"/>
        <v>4390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9490</v>
      </c>
      <c r="X53" s="56">
        <f t="shared" si="4"/>
        <v>31992</v>
      </c>
      <c r="Y53" s="56">
        <f t="shared" si="4"/>
        <v>-22502</v>
      </c>
      <c r="Z53" s="57">
        <f>+IF(X53&lt;&gt;0,+(Y53/X53)*100,0)</f>
        <v>-70.336334083520882</v>
      </c>
      <c r="AA53" s="54">
        <f>+AA51-AA52</f>
        <v>63987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26779</v>
      </c>
      <c r="D56" s="48">
        <f>SUM(D53:D55)</f>
        <v>0</v>
      </c>
      <c r="E56" s="49">
        <f t="shared" si="5"/>
        <v>63987</v>
      </c>
      <c r="F56" s="50">
        <f t="shared" si="5"/>
        <v>63987</v>
      </c>
      <c r="G56" s="50">
        <f t="shared" si="5"/>
        <v>2253</v>
      </c>
      <c r="H56" s="50">
        <f t="shared" si="5"/>
        <v>1190</v>
      </c>
      <c r="I56" s="50">
        <f t="shared" si="5"/>
        <v>1657</v>
      </c>
      <c r="J56" s="50">
        <f t="shared" si="5"/>
        <v>5100</v>
      </c>
      <c r="K56" s="50">
        <f t="shared" si="5"/>
        <v>1743</v>
      </c>
      <c r="L56" s="50">
        <f t="shared" si="5"/>
        <v>1642</v>
      </c>
      <c r="M56" s="50">
        <f t="shared" si="5"/>
        <v>1005</v>
      </c>
      <c r="N56" s="50">
        <f t="shared" si="5"/>
        <v>4390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9490</v>
      </c>
      <c r="X56" s="50">
        <f t="shared" si="5"/>
        <v>31992</v>
      </c>
      <c r="Y56" s="50">
        <f t="shared" si="5"/>
        <v>-22502</v>
      </c>
      <c r="Z56" s="51">
        <f>+IF(X56&lt;&gt;0,+(Y56/X56)*100,0)</f>
        <v>-70.336334083520882</v>
      </c>
      <c r="AA56" s="48">
        <f>SUM(AA53:AA55)</f>
        <v>63987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26779</v>
      </c>
      <c r="D59" s="65">
        <f>SUM(D56:D58)</f>
        <v>0</v>
      </c>
      <c r="E59" s="66">
        <f t="shared" si="6"/>
        <v>63987</v>
      </c>
      <c r="F59" s="67">
        <f t="shared" si="6"/>
        <v>63987</v>
      </c>
      <c r="G59" s="67">
        <f t="shared" si="6"/>
        <v>2253</v>
      </c>
      <c r="H59" s="67">
        <f t="shared" si="6"/>
        <v>1190</v>
      </c>
      <c r="I59" s="67">
        <f t="shared" si="6"/>
        <v>1657</v>
      </c>
      <c r="J59" s="67">
        <f t="shared" si="6"/>
        <v>5100</v>
      </c>
      <c r="K59" s="67">
        <f t="shared" si="6"/>
        <v>1743</v>
      </c>
      <c r="L59" s="67">
        <f t="shared" si="6"/>
        <v>1642</v>
      </c>
      <c r="M59" s="67">
        <f t="shared" si="6"/>
        <v>1005</v>
      </c>
      <c r="N59" s="67">
        <f t="shared" si="6"/>
        <v>4390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9490</v>
      </c>
      <c r="X59" s="67">
        <f t="shared" si="6"/>
        <v>31992</v>
      </c>
      <c r="Y59" s="67">
        <f t="shared" si="6"/>
        <v>-22502</v>
      </c>
      <c r="Z59" s="68">
        <f>+IF(X59&lt;&gt;0,+(Y59/X59)*100,0)</f>
        <v>-70.336334083520882</v>
      </c>
      <c r="AA59" s="65">
        <f>SUM(AA56:AA58)</f>
        <v>63987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-9732489</v>
      </c>
      <c r="D7" s="20"/>
      <c r="E7" s="21">
        <v>5897475</v>
      </c>
      <c r="F7" s="22">
        <v>5897475</v>
      </c>
      <c r="G7" s="22"/>
      <c r="H7" s="22"/>
      <c r="I7" s="22">
        <v>9017968</v>
      </c>
      <c r="J7" s="22">
        <v>9017968</v>
      </c>
      <c r="K7" s="22"/>
      <c r="L7" s="22">
        <v>38999622</v>
      </c>
      <c r="M7" s="22"/>
      <c r="N7" s="22">
        <v>38999622</v>
      </c>
      <c r="O7" s="22"/>
      <c r="P7" s="22"/>
      <c r="Q7" s="22"/>
      <c r="R7" s="22"/>
      <c r="S7" s="22"/>
      <c r="T7" s="22"/>
      <c r="U7" s="22"/>
      <c r="V7" s="22"/>
      <c r="W7" s="22">
        <v>48017590</v>
      </c>
      <c r="X7" s="22">
        <v>2948736</v>
      </c>
      <c r="Y7" s="22">
        <v>45068854</v>
      </c>
      <c r="Z7" s="23">
        <v>1528.4126486738724</v>
      </c>
      <c r="AA7" s="20">
        <v>5897475</v>
      </c>
    </row>
    <row r="8" spans="1:27" ht="13.5" x14ac:dyDescent="0.25">
      <c r="A8" s="19" t="s">
        <v>36</v>
      </c>
      <c r="B8" s="15" t="s">
        <v>32</v>
      </c>
      <c r="C8" s="20">
        <v>141592994</v>
      </c>
      <c r="D8" s="20"/>
      <c r="E8" s="21">
        <v>133607737</v>
      </c>
      <c r="F8" s="22">
        <v>133607737</v>
      </c>
      <c r="G8" s="22">
        <v>12591076</v>
      </c>
      <c r="H8" s="22">
        <v>12439548</v>
      </c>
      <c r="I8" s="22">
        <v>9010628</v>
      </c>
      <c r="J8" s="22">
        <v>34041252</v>
      </c>
      <c r="K8" s="22">
        <v>12274711</v>
      </c>
      <c r="L8" s="22">
        <v>12429750</v>
      </c>
      <c r="M8" s="22">
        <v>12584891</v>
      </c>
      <c r="N8" s="22">
        <v>37289352</v>
      </c>
      <c r="O8" s="22"/>
      <c r="P8" s="22"/>
      <c r="Q8" s="22"/>
      <c r="R8" s="22"/>
      <c r="S8" s="22"/>
      <c r="T8" s="22"/>
      <c r="U8" s="22"/>
      <c r="V8" s="22"/>
      <c r="W8" s="22">
        <v>71330604</v>
      </c>
      <c r="X8" s="22">
        <v>66803874</v>
      </c>
      <c r="Y8" s="22">
        <v>4526730</v>
      </c>
      <c r="Z8" s="23">
        <v>6.7761489401048811</v>
      </c>
      <c r="AA8" s="20">
        <v>133607737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-137</v>
      </c>
      <c r="J10" s="22">
        <v>-137</v>
      </c>
      <c r="K10" s="22"/>
      <c r="L10" s="22">
        <v>738871</v>
      </c>
      <c r="M10" s="22"/>
      <c r="N10" s="22">
        <v>738871</v>
      </c>
      <c r="O10" s="22"/>
      <c r="P10" s="22"/>
      <c r="Q10" s="22"/>
      <c r="R10" s="22"/>
      <c r="S10" s="22"/>
      <c r="T10" s="22"/>
      <c r="U10" s="22"/>
      <c r="V10" s="22"/>
      <c r="W10" s="22">
        <v>738734</v>
      </c>
      <c r="X10" s="22"/>
      <c r="Y10" s="22">
        <v>738734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14163632</v>
      </c>
      <c r="D13" s="20"/>
      <c r="E13" s="21"/>
      <c r="F13" s="22"/>
      <c r="G13" s="22">
        <v>2030793</v>
      </c>
      <c r="H13" s="22">
        <v>-33297</v>
      </c>
      <c r="I13" s="22">
        <v>2400921</v>
      </c>
      <c r="J13" s="22">
        <v>4398417</v>
      </c>
      <c r="K13" s="22">
        <v>1607450</v>
      </c>
      <c r="L13" s="22">
        <v>8921216</v>
      </c>
      <c r="M13" s="22">
        <v>110666</v>
      </c>
      <c r="N13" s="22">
        <v>10639332</v>
      </c>
      <c r="O13" s="22"/>
      <c r="P13" s="22"/>
      <c r="Q13" s="22"/>
      <c r="R13" s="22"/>
      <c r="S13" s="22"/>
      <c r="T13" s="22"/>
      <c r="U13" s="22"/>
      <c r="V13" s="22"/>
      <c r="W13" s="22">
        <v>15037749</v>
      </c>
      <c r="X13" s="22"/>
      <c r="Y13" s="22">
        <v>15037749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21274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>
        <v>3435</v>
      </c>
      <c r="M18" s="22"/>
      <c r="N18" s="22">
        <v>3435</v>
      </c>
      <c r="O18" s="22"/>
      <c r="P18" s="22"/>
      <c r="Q18" s="22"/>
      <c r="R18" s="22"/>
      <c r="S18" s="22"/>
      <c r="T18" s="22"/>
      <c r="U18" s="22"/>
      <c r="V18" s="22"/>
      <c r="W18" s="22">
        <v>3435</v>
      </c>
      <c r="X18" s="22"/>
      <c r="Y18" s="22">
        <v>3435</v>
      </c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>
        <v>25904</v>
      </c>
      <c r="M19" s="22"/>
      <c r="N19" s="22">
        <v>25904</v>
      </c>
      <c r="O19" s="22"/>
      <c r="P19" s="22"/>
      <c r="Q19" s="22"/>
      <c r="R19" s="22"/>
      <c r="S19" s="22"/>
      <c r="T19" s="22"/>
      <c r="U19" s="22"/>
      <c r="V19" s="22"/>
      <c r="W19" s="22">
        <v>25904</v>
      </c>
      <c r="X19" s="22"/>
      <c r="Y19" s="22">
        <v>25904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>
        <v>659</v>
      </c>
      <c r="M24" s="22"/>
      <c r="N24" s="22">
        <v>659</v>
      </c>
      <c r="O24" s="22"/>
      <c r="P24" s="22"/>
      <c r="Q24" s="22"/>
      <c r="R24" s="22"/>
      <c r="S24" s="22"/>
      <c r="T24" s="22"/>
      <c r="U24" s="22"/>
      <c r="V24" s="22"/>
      <c r="W24" s="22">
        <v>659</v>
      </c>
      <c r="X24" s="22"/>
      <c r="Y24" s="22">
        <v>659</v>
      </c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453507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146498918</v>
      </c>
      <c r="D32" s="29">
        <f t="shared" ref="D32:Y32" si="0">SUM(D6:D31)</f>
        <v>0</v>
      </c>
      <c r="E32" s="30">
        <f t="shared" si="0"/>
        <v>139505212</v>
      </c>
      <c r="F32" s="31">
        <f t="shared" si="0"/>
        <v>139505212</v>
      </c>
      <c r="G32" s="31">
        <f t="shared" si="0"/>
        <v>14621869</v>
      </c>
      <c r="H32" s="31">
        <f t="shared" si="0"/>
        <v>12406251</v>
      </c>
      <c r="I32" s="31">
        <f t="shared" si="0"/>
        <v>20429380</v>
      </c>
      <c r="J32" s="31">
        <f t="shared" si="0"/>
        <v>47457500</v>
      </c>
      <c r="K32" s="31">
        <f t="shared" si="0"/>
        <v>13882161</v>
      </c>
      <c r="L32" s="31">
        <f t="shared" si="0"/>
        <v>61119457</v>
      </c>
      <c r="M32" s="31">
        <f t="shared" si="0"/>
        <v>12695557</v>
      </c>
      <c r="N32" s="31">
        <f t="shared" si="0"/>
        <v>87697175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135154675</v>
      </c>
      <c r="X32" s="31">
        <f t="shared" si="0"/>
        <v>69752610</v>
      </c>
      <c r="Y32" s="31">
        <f t="shared" si="0"/>
        <v>65402065</v>
      </c>
      <c r="Z32" s="32">
        <f>+IF(X32&lt;&gt;0,+(Y32/X32)*100,0)</f>
        <v>93.762892886732118</v>
      </c>
      <c r="AA32" s="29">
        <f>SUM(AA6:AA31)</f>
        <v>139505212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76094724</v>
      </c>
      <c r="D34" s="20"/>
      <c r="E34" s="21">
        <v>78817444</v>
      </c>
      <c r="F34" s="22">
        <v>78817444</v>
      </c>
      <c r="G34" s="22">
        <v>6169459</v>
      </c>
      <c r="H34" s="22">
        <v>5857852</v>
      </c>
      <c r="I34" s="22">
        <v>6685606</v>
      </c>
      <c r="J34" s="22">
        <v>18712917</v>
      </c>
      <c r="K34" s="22">
        <v>6979519</v>
      </c>
      <c r="L34" s="22">
        <v>59378877</v>
      </c>
      <c r="M34" s="22">
        <v>6331987</v>
      </c>
      <c r="N34" s="22">
        <v>72690383</v>
      </c>
      <c r="O34" s="22"/>
      <c r="P34" s="22"/>
      <c r="Q34" s="22"/>
      <c r="R34" s="22"/>
      <c r="S34" s="22"/>
      <c r="T34" s="22"/>
      <c r="U34" s="22"/>
      <c r="V34" s="22"/>
      <c r="W34" s="22">
        <v>91403300</v>
      </c>
      <c r="X34" s="22">
        <v>39408768</v>
      </c>
      <c r="Y34" s="22">
        <v>51994532</v>
      </c>
      <c r="Z34" s="23">
        <v>131.93645637437839</v>
      </c>
      <c r="AA34" s="20">
        <v>78817444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822094</v>
      </c>
      <c r="D37" s="20"/>
      <c r="E37" s="21">
        <v>1635000</v>
      </c>
      <c r="F37" s="22">
        <v>1635000</v>
      </c>
      <c r="G37" s="22"/>
      <c r="H37" s="22"/>
      <c r="I37" s="22"/>
      <c r="J37" s="22"/>
      <c r="K37" s="22"/>
      <c r="L37" s="22"/>
      <c r="M37" s="22">
        <v>25706</v>
      </c>
      <c r="N37" s="22">
        <v>25706</v>
      </c>
      <c r="O37" s="22"/>
      <c r="P37" s="22"/>
      <c r="Q37" s="22"/>
      <c r="R37" s="22"/>
      <c r="S37" s="22"/>
      <c r="T37" s="22"/>
      <c r="U37" s="22"/>
      <c r="V37" s="22"/>
      <c r="W37" s="22">
        <v>25706</v>
      </c>
      <c r="X37" s="22">
        <v>817500</v>
      </c>
      <c r="Y37" s="22">
        <v>-791794</v>
      </c>
      <c r="Z37" s="23">
        <v>-96.855535168195715</v>
      </c>
      <c r="AA37" s="20">
        <v>1635000</v>
      </c>
    </row>
    <row r="38" spans="1:27" ht="13.5" x14ac:dyDescent="0.25">
      <c r="A38" s="19" t="s">
        <v>64</v>
      </c>
      <c r="B38" s="15" t="s">
        <v>32</v>
      </c>
      <c r="C38" s="20">
        <v>141186028</v>
      </c>
      <c r="D38" s="20"/>
      <c r="E38" s="21">
        <v>91729921</v>
      </c>
      <c r="F38" s="22">
        <v>91729921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45864960</v>
      </c>
      <c r="Y38" s="22">
        <v>-45864960</v>
      </c>
      <c r="Z38" s="23">
        <v>-100</v>
      </c>
      <c r="AA38" s="20">
        <v>91729921</v>
      </c>
    </row>
    <row r="39" spans="1:27" ht="13.5" x14ac:dyDescent="0.25">
      <c r="A39" s="19" t="s">
        <v>65</v>
      </c>
      <c r="B39" s="15" t="s">
        <v>32</v>
      </c>
      <c r="C39" s="20">
        <v>1089718</v>
      </c>
      <c r="D39" s="20"/>
      <c r="E39" s="21">
        <v>11314011</v>
      </c>
      <c r="F39" s="22">
        <v>11314011</v>
      </c>
      <c r="G39" s="22"/>
      <c r="H39" s="22"/>
      <c r="I39" s="22"/>
      <c r="J39" s="22"/>
      <c r="K39" s="22">
        <v>5919</v>
      </c>
      <c r="L39" s="22"/>
      <c r="M39" s="22"/>
      <c r="N39" s="22">
        <v>5919</v>
      </c>
      <c r="O39" s="22"/>
      <c r="P39" s="22"/>
      <c r="Q39" s="22"/>
      <c r="R39" s="22"/>
      <c r="S39" s="22"/>
      <c r="T39" s="22"/>
      <c r="U39" s="22"/>
      <c r="V39" s="22"/>
      <c r="W39" s="22">
        <v>5919</v>
      </c>
      <c r="X39" s="22">
        <v>5657010</v>
      </c>
      <c r="Y39" s="22">
        <v>-5651091</v>
      </c>
      <c r="Z39" s="23">
        <v>-99.895368754872266</v>
      </c>
      <c r="AA39" s="20">
        <v>11314011</v>
      </c>
    </row>
    <row r="40" spans="1:27" ht="13.5" x14ac:dyDescent="0.25">
      <c r="A40" s="19" t="s">
        <v>40</v>
      </c>
      <c r="B40" s="15" t="s">
        <v>32</v>
      </c>
      <c r="C40" s="20">
        <v>1047233</v>
      </c>
      <c r="D40" s="20"/>
      <c r="E40" s="21"/>
      <c r="F40" s="22"/>
      <c r="G40" s="22">
        <v>16502</v>
      </c>
      <c r="H40" s="22">
        <v>2680</v>
      </c>
      <c r="I40" s="22">
        <v>245172</v>
      </c>
      <c r="J40" s="22">
        <v>264354</v>
      </c>
      <c r="K40" s="22">
        <v>221470</v>
      </c>
      <c r="L40" s="22">
        <v>40024</v>
      </c>
      <c r="M40" s="22">
        <v>27314</v>
      </c>
      <c r="N40" s="22">
        <v>288808</v>
      </c>
      <c r="O40" s="22"/>
      <c r="P40" s="22"/>
      <c r="Q40" s="22"/>
      <c r="R40" s="22"/>
      <c r="S40" s="22"/>
      <c r="T40" s="22"/>
      <c r="U40" s="22"/>
      <c r="V40" s="22"/>
      <c r="W40" s="22">
        <v>553162</v>
      </c>
      <c r="X40" s="22"/>
      <c r="Y40" s="22">
        <v>553162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20002102</v>
      </c>
      <c r="D41" s="20"/>
      <c r="E41" s="21">
        <v>16884186</v>
      </c>
      <c r="F41" s="22">
        <v>16884186</v>
      </c>
      <c r="G41" s="22">
        <v>246</v>
      </c>
      <c r="H41" s="22">
        <v>350167</v>
      </c>
      <c r="I41" s="22">
        <v>756267</v>
      </c>
      <c r="J41" s="22">
        <v>1106680</v>
      </c>
      <c r="K41" s="22">
        <v>448138</v>
      </c>
      <c r="L41" s="22">
        <v>571217</v>
      </c>
      <c r="M41" s="22">
        <v>1915384</v>
      </c>
      <c r="N41" s="22">
        <v>2934739</v>
      </c>
      <c r="O41" s="22"/>
      <c r="P41" s="22"/>
      <c r="Q41" s="22"/>
      <c r="R41" s="22"/>
      <c r="S41" s="22"/>
      <c r="T41" s="22"/>
      <c r="U41" s="22"/>
      <c r="V41" s="22"/>
      <c r="W41" s="22">
        <v>4041419</v>
      </c>
      <c r="X41" s="22">
        <v>8442090</v>
      </c>
      <c r="Y41" s="22">
        <v>-4400671</v>
      </c>
      <c r="Z41" s="23">
        <v>-52.127743248413609</v>
      </c>
      <c r="AA41" s="20">
        <v>16884186</v>
      </c>
    </row>
    <row r="42" spans="1:27" ht="13.5" x14ac:dyDescent="0.25">
      <c r="A42" s="19" t="s">
        <v>67</v>
      </c>
      <c r="B42" s="15" t="s">
        <v>32</v>
      </c>
      <c r="C42" s="20">
        <v>923426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15356548</v>
      </c>
      <c r="D44" s="20"/>
      <c r="E44" s="21">
        <v>3762728</v>
      </c>
      <c r="F44" s="22">
        <v>3762728</v>
      </c>
      <c r="G44" s="22">
        <v>875224</v>
      </c>
      <c r="H44" s="22">
        <v>992804</v>
      </c>
      <c r="I44" s="22">
        <v>928603</v>
      </c>
      <c r="J44" s="22">
        <v>2796631</v>
      </c>
      <c r="K44" s="22">
        <v>509468</v>
      </c>
      <c r="L44" s="22">
        <v>598620</v>
      </c>
      <c r="M44" s="22">
        <v>551274</v>
      </c>
      <c r="N44" s="22">
        <v>1659362</v>
      </c>
      <c r="O44" s="22"/>
      <c r="P44" s="22"/>
      <c r="Q44" s="22"/>
      <c r="R44" s="22"/>
      <c r="S44" s="22"/>
      <c r="T44" s="22"/>
      <c r="U44" s="22"/>
      <c r="V44" s="22"/>
      <c r="W44" s="22">
        <v>4455993</v>
      </c>
      <c r="X44" s="22">
        <v>1881360</v>
      </c>
      <c r="Y44" s="22">
        <v>2574633</v>
      </c>
      <c r="Z44" s="23">
        <v>136.84956627120806</v>
      </c>
      <c r="AA44" s="20">
        <v>3762728</v>
      </c>
    </row>
    <row r="45" spans="1:27" ht="13.5" x14ac:dyDescent="0.25">
      <c r="A45" s="19" t="s">
        <v>70</v>
      </c>
      <c r="B45" s="15" t="s">
        <v>32</v>
      </c>
      <c r="C45" s="20">
        <v>104647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256626520</v>
      </c>
      <c r="D47" s="29">
        <f t="shared" ref="D47:Y47" si="1">SUM(D34:D46)</f>
        <v>0</v>
      </c>
      <c r="E47" s="30">
        <f t="shared" si="1"/>
        <v>204143290</v>
      </c>
      <c r="F47" s="31">
        <f t="shared" si="1"/>
        <v>204143290</v>
      </c>
      <c r="G47" s="31">
        <f t="shared" si="1"/>
        <v>7061431</v>
      </c>
      <c r="H47" s="31">
        <f t="shared" si="1"/>
        <v>7203503</v>
      </c>
      <c r="I47" s="31">
        <f t="shared" si="1"/>
        <v>8615648</v>
      </c>
      <c r="J47" s="31">
        <f t="shared" si="1"/>
        <v>22880582</v>
      </c>
      <c r="K47" s="31">
        <f t="shared" si="1"/>
        <v>8164514</v>
      </c>
      <c r="L47" s="31">
        <f t="shared" si="1"/>
        <v>60588738</v>
      </c>
      <c r="M47" s="31">
        <f t="shared" si="1"/>
        <v>8851665</v>
      </c>
      <c r="N47" s="31">
        <f t="shared" si="1"/>
        <v>77604917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100485499</v>
      </c>
      <c r="X47" s="31">
        <f t="shared" si="1"/>
        <v>102071688</v>
      </c>
      <c r="Y47" s="31">
        <f t="shared" si="1"/>
        <v>-1586189</v>
      </c>
      <c r="Z47" s="32">
        <f>+IF(X47&lt;&gt;0,+(Y47/X47)*100,0)</f>
        <v>-1.553995070601752</v>
      </c>
      <c r="AA47" s="29">
        <f>SUM(AA34:AA46)</f>
        <v>204143290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-110127602</v>
      </c>
      <c r="D48" s="39">
        <f t="shared" si="2"/>
        <v>0</v>
      </c>
      <c r="E48" s="40">
        <f t="shared" si="2"/>
        <v>-64638078</v>
      </c>
      <c r="F48" s="41">
        <f t="shared" si="2"/>
        <v>-64638078</v>
      </c>
      <c r="G48" s="41">
        <f t="shared" si="2"/>
        <v>7560438</v>
      </c>
      <c r="H48" s="41">
        <f t="shared" si="2"/>
        <v>5202748</v>
      </c>
      <c r="I48" s="41">
        <f t="shared" si="2"/>
        <v>11813732</v>
      </c>
      <c r="J48" s="41">
        <f t="shared" si="2"/>
        <v>24576918</v>
      </c>
      <c r="K48" s="41">
        <f t="shared" si="2"/>
        <v>5717647</v>
      </c>
      <c r="L48" s="41">
        <f t="shared" si="2"/>
        <v>530719</v>
      </c>
      <c r="M48" s="41">
        <f t="shared" si="2"/>
        <v>3843892</v>
      </c>
      <c r="N48" s="41">
        <f t="shared" si="2"/>
        <v>10092258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34669176</v>
      </c>
      <c r="X48" s="41">
        <f t="shared" si="2"/>
        <v>-32319078</v>
      </c>
      <c r="Y48" s="41">
        <f t="shared" si="2"/>
        <v>66988254</v>
      </c>
      <c r="Z48" s="42">
        <f>+IF(X48&lt;&gt;0,+(Y48/X48)*100,0)</f>
        <v>-207.27155025895229</v>
      </c>
      <c r="AA48" s="39">
        <f>+AA32-AA47</f>
        <v>-64638078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-110127602</v>
      </c>
      <c r="D51" s="48">
        <f t="shared" si="3"/>
        <v>0</v>
      </c>
      <c r="E51" s="49">
        <f t="shared" si="3"/>
        <v>-64638078</v>
      </c>
      <c r="F51" s="50">
        <f t="shared" si="3"/>
        <v>-64638078</v>
      </c>
      <c r="G51" s="50">
        <f t="shared" si="3"/>
        <v>7560438</v>
      </c>
      <c r="H51" s="50">
        <f t="shared" si="3"/>
        <v>5202748</v>
      </c>
      <c r="I51" s="50">
        <f t="shared" si="3"/>
        <v>11813732</v>
      </c>
      <c r="J51" s="50">
        <f t="shared" si="3"/>
        <v>24576918</v>
      </c>
      <c r="K51" s="50">
        <f t="shared" si="3"/>
        <v>5717647</v>
      </c>
      <c r="L51" s="50">
        <f t="shared" si="3"/>
        <v>530719</v>
      </c>
      <c r="M51" s="50">
        <f t="shared" si="3"/>
        <v>3843892</v>
      </c>
      <c r="N51" s="50">
        <f t="shared" si="3"/>
        <v>10092258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34669176</v>
      </c>
      <c r="X51" s="50">
        <f t="shared" si="3"/>
        <v>-32319078</v>
      </c>
      <c r="Y51" s="50">
        <f t="shared" si="3"/>
        <v>66988254</v>
      </c>
      <c r="Z51" s="51">
        <f>+IF(X51&lt;&gt;0,+(Y51/X51)*100,0)</f>
        <v>-207.27155025895229</v>
      </c>
      <c r="AA51" s="48">
        <f>SUM(AA48:AA50)</f>
        <v>-64638078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-110127602</v>
      </c>
      <c r="D53" s="54">
        <f>+D51-D52</f>
        <v>0</v>
      </c>
      <c r="E53" s="55">
        <f t="shared" si="4"/>
        <v>-64638078</v>
      </c>
      <c r="F53" s="56">
        <f t="shared" si="4"/>
        <v>-64638078</v>
      </c>
      <c r="G53" s="56">
        <f t="shared" si="4"/>
        <v>7560438</v>
      </c>
      <c r="H53" s="56">
        <f t="shared" si="4"/>
        <v>5202748</v>
      </c>
      <c r="I53" s="56">
        <f t="shared" si="4"/>
        <v>11813732</v>
      </c>
      <c r="J53" s="56">
        <f t="shared" si="4"/>
        <v>24576918</v>
      </c>
      <c r="K53" s="56">
        <f t="shared" si="4"/>
        <v>5717647</v>
      </c>
      <c r="L53" s="56">
        <f t="shared" si="4"/>
        <v>530719</v>
      </c>
      <c r="M53" s="56">
        <f t="shared" si="4"/>
        <v>3843892</v>
      </c>
      <c r="N53" s="56">
        <f t="shared" si="4"/>
        <v>10092258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34669176</v>
      </c>
      <c r="X53" s="56">
        <f t="shared" si="4"/>
        <v>-32319078</v>
      </c>
      <c r="Y53" s="56">
        <f t="shared" si="4"/>
        <v>66988254</v>
      </c>
      <c r="Z53" s="57">
        <f>+IF(X53&lt;&gt;0,+(Y53/X53)*100,0)</f>
        <v>-207.27155025895229</v>
      </c>
      <c r="AA53" s="54">
        <f>+AA51-AA52</f>
        <v>-64638078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-110127602</v>
      </c>
      <c r="D56" s="48">
        <f>SUM(D53:D55)</f>
        <v>0</v>
      </c>
      <c r="E56" s="49">
        <f t="shared" si="5"/>
        <v>-64638078</v>
      </c>
      <c r="F56" s="50">
        <f t="shared" si="5"/>
        <v>-64638078</v>
      </c>
      <c r="G56" s="50">
        <f t="shared" si="5"/>
        <v>7560438</v>
      </c>
      <c r="H56" s="50">
        <f t="shared" si="5"/>
        <v>5202748</v>
      </c>
      <c r="I56" s="50">
        <f t="shared" si="5"/>
        <v>11813732</v>
      </c>
      <c r="J56" s="50">
        <f t="shared" si="5"/>
        <v>24576918</v>
      </c>
      <c r="K56" s="50">
        <f t="shared" si="5"/>
        <v>5717647</v>
      </c>
      <c r="L56" s="50">
        <f t="shared" si="5"/>
        <v>530719</v>
      </c>
      <c r="M56" s="50">
        <f t="shared" si="5"/>
        <v>3843892</v>
      </c>
      <c r="N56" s="50">
        <f t="shared" si="5"/>
        <v>10092258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34669176</v>
      </c>
      <c r="X56" s="50">
        <f t="shared" si="5"/>
        <v>-32319078</v>
      </c>
      <c r="Y56" s="50">
        <f t="shared" si="5"/>
        <v>66988254</v>
      </c>
      <c r="Z56" s="51">
        <f>+IF(X56&lt;&gt;0,+(Y56/X56)*100,0)</f>
        <v>-207.27155025895229</v>
      </c>
      <c r="AA56" s="48">
        <f>SUM(AA53:AA55)</f>
        <v>-64638078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-110127602</v>
      </c>
      <c r="D59" s="65">
        <f>SUM(D56:D58)</f>
        <v>0</v>
      </c>
      <c r="E59" s="66">
        <f t="shared" si="6"/>
        <v>-64638078</v>
      </c>
      <c r="F59" s="67">
        <f t="shared" si="6"/>
        <v>-64638078</v>
      </c>
      <c r="G59" s="67">
        <f t="shared" si="6"/>
        <v>7560438</v>
      </c>
      <c r="H59" s="67">
        <f t="shared" si="6"/>
        <v>5202748</v>
      </c>
      <c r="I59" s="67">
        <f t="shared" si="6"/>
        <v>11813732</v>
      </c>
      <c r="J59" s="67">
        <f t="shared" si="6"/>
        <v>24576918</v>
      </c>
      <c r="K59" s="67">
        <f t="shared" si="6"/>
        <v>5717647</v>
      </c>
      <c r="L59" s="67">
        <f t="shared" si="6"/>
        <v>530719</v>
      </c>
      <c r="M59" s="67">
        <f t="shared" si="6"/>
        <v>3843892</v>
      </c>
      <c r="N59" s="67">
        <f t="shared" si="6"/>
        <v>10092258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34669176</v>
      </c>
      <c r="X59" s="67">
        <f t="shared" si="6"/>
        <v>-32319078</v>
      </c>
      <c r="Y59" s="67">
        <f t="shared" si="6"/>
        <v>66988254</v>
      </c>
      <c r="Z59" s="68">
        <f>+IF(X59&lt;&gt;0,+(Y59/X59)*100,0)</f>
        <v>-207.27155025895229</v>
      </c>
      <c r="AA59" s="65">
        <f>SUM(AA56:AA58)</f>
        <v>-64638078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1083617</v>
      </c>
      <c r="D34" s="20"/>
      <c r="E34" s="21">
        <v>351498</v>
      </c>
      <c r="F34" s="22">
        <v>351498</v>
      </c>
      <c r="G34" s="22">
        <v>95859</v>
      </c>
      <c r="H34" s="22">
        <v>82806</v>
      </c>
      <c r="I34" s="22">
        <v>83210</v>
      </c>
      <c r="J34" s="22">
        <v>261875</v>
      </c>
      <c r="K34" s="22">
        <v>83916</v>
      </c>
      <c r="L34" s="22">
        <v>81389</v>
      </c>
      <c r="M34" s="22"/>
      <c r="N34" s="22">
        <v>165305</v>
      </c>
      <c r="O34" s="22"/>
      <c r="P34" s="22"/>
      <c r="Q34" s="22"/>
      <c r="R34" s="22"/>
      <c r="S34" s="22"/>
      <c r="T34" s="22"/>
      <c r="U34" s="22"/>
      <c r="V34" s="22"/>
      <c r="W34" s="22">
        <v>427180</v>
      </c>
      <c r="X34" s="22">
        <v>175740</v>
      </c>
      <c r="Y34" s="22">
        <v>251440</v>
      </c>
      <c r="Z34" s="23">
        <v>143.07499715488788</v>
      </c>
      <c r="AA34" s="20">
        <v>351498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290880</v>
      </c>
      <c r="D41" s="20"/>
      <c r="E41" s="21">
        <v>1</v>
      </c>
      <c r="F41" s="22">
        <v>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79433</v>
      </c>
      <c r="D44" s="20"/>
      <c r="E44" s="21">
        <v>1</v>
      </c>
      <c r="F44" s="22">
        <v>1</v>
      </c>
      <c r="G44" s="22">
        <v>770</v>
      </c>
      <c r="H44" s="22">
        <v>640</v>
      </c>
      <c r="I44" s="22">
        <v>644</v>
      </c>
      <c r="J44" s="22">
        <v>2054</v>
      </c>
      <c r="K44" s="22">
        <v>651</v>
      </c>
      <c r="L44" s="22">
        <v>626</v>
      </c>
      <c r="M44" s="22"/>
      <c r="N44" s="22">
        <v>1277</v>
      </c>
      <c r="O44" s="22"/>
      <c r="P44" s="22"/>
      <c r="Q44" s="22"/>
      <c r="R44" s="22"/>
      <c r="S44" s="22"/>
      <c r="T44" s="22"/>
      <c r="U44" s="22"/>
      <c r="V44" s="22"/>
      <c r="W44" s="22">
        <v>3331</v>
      </c>
      <c r="X44" s="22"/>
      <c r="Y44" s="22">
        <v>3331</v>
      </c>
      <c r="Z44" s="23"/>
      <c r="AA44" s="20">
        <v>1</v>
      </c>
    </row>
    <row r="45" spans="1:27" ht="13.5" x14ac:dyDescent="0.25">
      <c r="A45" s="19" t="s">
        <v>70</v>
      </c>
      <c r="B45" s="15" t="s">
        <v>32</v>
      </c>
      <c r="C45" s="20">
        <v>2075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1456005</v>
      </c>
      <c r="D47" s="29">
        <f t="shared" ref="D47:Y47" si="1">SUM(D34:D46)</f>
        <v>0</v>
      </c>
      <c r="E47" s="30">
        <f t="shared" si="1"/>
        <v>351500</v>
      </c>
      <c r="F47" s="31">
        <f t="shared" si="1"/>
        <v>351500</v>
      </c>
      <c r="G47" s="31">
        <f t="shared" si="1"/>
        <v>96629</v>
      </c>
      <c r="H47" s="31">
        <f t="shared" si="1"/>
        <v>83446</v>
      </c>
      <c r="I47" s="31">
        <f t="shared" si="1"/>
        <v>83854</v>
      </c>
      <c r="J47" s="31">
        <f t="shared" si="1"/>
        <v>263929</v>
      </c>
      <c r="K47" s="31">
        <f t="shared" si="1"/>
        <v>84567</v>
      </c>
      <c r="L47" s="31">
        <f t="shared" si="1"/>
        <v>82015</v>
      </c>
      <c r="M47" s="31">
        <f t="shared" si="1"/>
        <v>0</v>
      </c>
      <c r="N47" s="31">
        <f t="shared" si="1"/>
        <v>166582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430511</v>
      </c>
      <c r="X47" s="31">
        <f t="shared" si="1"/>
        <v>175740</v>
      </c>
      <c r="Y47" s="31">
        <f t="shared" si="1"/>
        <v>254771</v>
      </c>
      <c r="Z47" s="32">
        <f>+IF(X47&lt;&gt;0,+(Y47/X47)*100,0)</f>
        <v>144.97041083418688</v>
      </c>
      <c r="AA47" s="29">
        <f>SUM(AA34:AA46)</f>
        <v>351500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-1456005</v>
      </c>
      <c r="D48" s="39">
        <f t="shared" si="2"/>
        <v>0</v>
      </c>
      <c r="E48" s="40">
        <f t="shared" si="2"/>
        <v>-351500</v>
      </c>
      <c r="F48" s="41">
        <f t="shared" si="2"/>
        <v>-351500</v>
      </c>
      <c r="G48" s="41">
        <f t="shared" si="2"/>
        <v>-96629</v>
      </c>
      <c r="H48" s="41">
        <f t="shared" si="2"/>
        <v>-83446</v>
      </c>
      <c r="I48" s="41">
        <f t="shared" si="2"/>
        <v>-83854</v>
      </c>
      <c r="J48" s="41">
        <f t="shared" si="2"/>
        <v>-263929</v>
      </c>
      <c r="K48" s="41">
        <f t="shared" si="2"/>
        <v>-84567</v>
      </c>
      <c r="L48" s="41">
        <f t="shared" si="2"/>
        <v>-82015</v>
      </c>
      <c r="M48" s="41">
        <f t="shared" si="2"/>
        <v>0</v>
      </c>
      <c r="N48" s="41">
        <f t="shared" si="2"/>
        <v>-166582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-430511</v>
      </c>
      <c r="X48" s="41">
        <f t="shared" si="2"/>
        <v>-175740</v>
      </c>
      <c r="Y48" s="41">
        <f t="shared" si="2"/>
        <v>-254771</v>
      </c>
      <c r="Z48" s="42">
        <f>+IF(X48&lt;&gt;0,+(Y48/X48)*100,0)</f>
        <v>144.97041083418688</v>
      </c>
      <c r="AA48" s="39">
        <f>+AA32-AA47</f>
        <v>-351500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-1456005</v>
      </c>
      <c r="D51" s="48">
        <f t="shared" si="3"/>
        <v>0</v>
      </c>
      <c r="E51" s="49">
        <f t="shared" si="3"/>
        <v>-351500</v>
      </c>
      <c r="F51" s="50">
        <f t="shared" si="3"/>
        <v>-351500</v>
      </c>
      <c r="G51" s="50">
        <f t="shared" si="3"/>
        <v>-96629</v>
      </c>
      <c r="H51" s="50">
        <f t="shared" si="3"/>
        <v>-83446</v>
      </c>
      <c r="I51" s="50">
        <f t="shared" si="3"/>
        <v>-83854</v>
      </c>
      <c r="J51" s="50">
        <f t="shared" si="3"/>
        <v>-263929</v>
      </c>
      <c r="K51" s="50">
        <f t="shared" si="3"/>
        <v>-84567</v>
      </c>
      <c r="L51" s="50">
        <f t="shared" si="3"/>
        <v>-82015</v>
      </c>
      <c r="M51" s="50">
        <f t="shared" si="3"/>
        <v>0</v>
      </c>
      <c r="N51" s="50">
        <f t="shared" si="3"/>
        <v>-166582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-430511</v>
      </c>
      <c r="X51" s="50">
        <f t="shared" si="3"/>
        <v>-175740</v>
      </c>
      <c r="Y51" s="50">
        <f t="shared" si="3"/>
        <v>-254771</v>
      </c>
      <c r="Z51" s="51">
        <f>+IF(X51&lt;&gt;0,+(Y51/X51)*100,0)</f>
        <v>144.97041083418688</v>
      </c>
      <c r="AA51" s="48">
        <f>SUM(AA48:AA50)</f>
        <v>-351500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-1456005</v>
      </c>
      <c r="D53" s="54">
        <f>+D51-D52</f>
        <v>0</v>
      </c>
      <c r="E53" s="55">
        <f t="shared" si="4"/>
        <v>-351500</v>
      </c>
      <c r="F53" s="56">
        <f t="shared" si="4"/>
        <v>-351500</v>
      </c>
      <c r="G53" s="56">
        <f t="shared" si="4"/>
        <v>-96629</v>
      </c>
      <c r="H53" s="56">
        <f t="shared" si="4"/>
        <v>-83446</v>
      </c>
      <c r="I53" s="56">
        <f t="shared" si="4"/>
        <v>-83854</v>
      </c>
      <c r="J53" s="56">
        <f t="shared" si="4"/>
        <v>-263929</v>
      </c>
      <c r="K53" s="56">
        <f t="shared" si="4"/>
        <v>-84567</v>
      </c>
      <c r="L53" s="56">
        <f t="shared" si="4"/>
        <v>-82015</v>
      </c>
      <c r="M53" s="56">
        <f t="shared" si="4"/>
        <v>0</v>
      </c>
      <c r="N53" s="56">
        <f t="shared" si="4"/>
        <v>-166582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-430511</v>
      </c>
      <c r="X53" s="56">
        <f t="shared" si="4"/>
        <v>-175740</v>
      </c>
      <c r="Y53" s="56">
        <f t="shared" si="4"/>
        <v>-254771</v>
      </c>
      <c r="Z53" s="57">
        <f>+IF(X53&lt;&gt;0,+(Y53/X53)*100,0)</f>
        <v>144.97041083418688</v>
      </c>
      <c r="AA53" s="54">
        <f>+AA51-AA52</f>
        <v>-351500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-1456005</v>
      </c>
      <c r="D56" s="48">
        <f>SUM(D53:D55)</f>
        <v>0</v>
      </c>
      <c r="E56" s="49">
        <f t="shared" si="5"/>
        <v>-351500</v>
      </c>
      <c r="F56" s="50">
        <f t="shared" si="5"/>
        <v>-351500</v>
      </c>
      <c r="G56" s="50">
        <f t="shared" si="5"/>
        <v>-96629</v>
      </c>
      <c r="H56" s="50">
        <f t="shared" si="5"/>
        <v>-83446</v>
      </c>
      <c r="I56" s="50">
        <f t="shared" si="5"/>
        <v>-83854</v>
      </c>
      <c r="J56" s="50">
        <f t="shared" si="5"/>
        <v>-263929</v>
      </c>
      <c r="K56" s="50">
        <f t="shared" si="5"/>
        <v>-84567</v>
      </c>
      <c r="L56" s="50">
        <f t="shared" si="5"/>
        <v>-82015</v>
      </c>
      <c r="M56" s="50">
        <f t="shared" si="5"/>
        <v>0</v>
      </c>
      <c r="N56" s="50">
        <f t="shared" si="5"/>
        <v>-166582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-430511</v>
      </c>
      <c r="X56" s="50">
        <f t="shared" si="5"/>
        <v>-175740</v>
      </c>
      <c r="Y56" s="50">
        <f t="shared" si="5"/>
        <v>-254771</v>
      </c>
      <c r="Z56" s="51">
        <f>+IF(X56&lt;&gt;0,+(Y56/X56)*100,0)</f>
        <v>144.97041083418688</v>
      </c>
      <c r="AA56" s="48">
        <f>SUM(AA53:AA55)</f>
        <v>-351500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-1456005</v>
      </c>
      <c r="D59" s="65">
        <f>SUM(D56:D58)</f>
        <v>0</v>
      </c>
      <c r="E59" s="66">
        <f t="shared" si="6"/>
        <v>-351500</v>
      </c>
      <c r="F59" s="67">
        <f t="shared" si="6"/>
        <v>-351500</v>
      </c>
      <c r="G59" s="67">
        <f t="shared" si="6"/>
        <v>-96629</v>
      </c>
      <c r="H59" s="67">
        <f t="shared" si="6"/>
        <v>-83446</v>
      </c>
      <c r="I59" s="67">
        <f t="shared" si="6"/>
        <v>-83854</v>
      </c>
      <c r="J59" s="67">
        <f t="shared" si="6"/>
        <v>-263929</v>
      </c>
      <c r="K59" s="67">
        <f t="shared" si="6"/>
        <v>-84567</v>
      </c>
      <c r="L59" s="67">
        <f t="shared" si="6"/>
        <v>-82015</v>
      </c>
      <c r="M59" s="67">
        <f t="shared" si="6"/>
        <v>0</v>
      </c>
      <c r="N59" s="67">
        <f t="shared" si="6"/>
        <v>-166582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-430511</v>
      </c>
      <c r="X59" s="67">
        <f t="shared" si="6"/>
        <v>-175740</v>
      </c>
      <c r="Y59" s="67">
        <f t="shared" si="6"/>
        <v>-254771</v>
      </c>
      <c r="Z59" s="68">
        <f>+IF(X59&lt;&gt;0,+(Y59/X59)*100,0)</f>
        <v>144.97041083418688</v>
      </c>
      <c r="AA59" s="65">
        <f>SUM(AA56:AA58)</f>
        <v>-351500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11876</v>
      </c>
      <c r="D10" s="20"/>
      <c r="E10" s="21"/>
      <c r="F10" s="22"/>
      <c r="G10" s="22">
        <v>339</v>
      </c>
      <c r="H10" s="22">
        <v>186</v>
      </c>
      <c r="I10" s="22">
        <v>652</v>
      </c>
      <c r="J10" s="22">
        <v>1177</v>
      </c>
      <c r="K10" s="22">
        <v>400</v>
      </c>
      <c r="L10" s="22">
        <v>374</v>
      </c>
      <c r="M10" s="22">
        <v>261</v>
      </c>
      <c r="N10" s="22">
        <v>1035</v>
      </c>
      <c r="O10" s="22"/>
      <c r="P10" s="22"/>
      <c r="Q10" s="22"/>
      <c r="R10" s="22"/>
      <c r="S10" s="22"/>
      <c r="T10" s="22"/>
      <c r="U10" s="22"/>
      <c r="V10" s="22"/>
      <c r="W10" s="22">
        <v>2212</v>
      </c>
      <c r="X10" s="22"/>
      <c r="Y10" s="22">
        <v>2212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11876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339</v>
      </c>
      <c r="H32" s="31">
        <f t="shared" si="0"/>
        <v>186</v>
      </c>
      <c r="I32" s="31">
        <f t="shared" si="0"/>
        <v>652</v>
      </c>
      <c r="J32" s="31">
        <f t="shared" si="0"/>
        <v>1177</v>
      </c>
      <c r="K32" s="31">
        <f t="shared" si="0"/>
        <v>400</v>
      </c>
      <c r="L32" s="31">
        <f t="shared" si="0"/>
        <v>374</v>
      </c>
      <c r="M32" s="31">
        <f t="shared" si="0"/>
        <v>261</v>
      </c>
      <c r="N32" s="31">
        <f t="shared" si="0"/>
        <v>1035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2212</v>
      </c>
      <c r="X32" s="31">
        <f t="shared" si="0"/>
        <v>0</v>
      </c>
      <c r="Y32" s="31">
        <f t="shared" si="0"/>
        <v>2212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11876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339</v>
      </c>
      <c r="H48" s="41">
        <f t="shared" si="2"/>
        <v>186</v>
      </c>
      <c r="I48" s="41">
        <f t="shared" si="2"/>
        <v>652</v>
      </c>
      <c r="J48" s="41">
        <f t="shared" si="2"/>
        <v>1177</v>
      </c>
      <c r="K48" s="41">
        <f t="shared" si="2"/>
        <v>400</v>
      </c>
      <c r="L48" s="41">
        <f t="shared" si="2"/>
        <v>374</v>
      </c>
      <c r="M48" s="41">
        <f t="shared" si="2"/>
        <v>261</v>
      </c>
      <c r="N48" s="41">
        <f t="shared" si="2"/>
        <v>1035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2212</v>
      </c>
      <c r="X48" s="41">
        <f t="shared" si="2"/>
        <v>0</v>
      </c>
      <c r="Y48" s="41">
        <f t="shared" si="2"/>
        <v>2212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11876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339</v>
      </c>
      <c r="H51" s="50">
        <f t="shared" si="3"/>
        <v>186</v>
      </c>
      <c r="I51" s="50">
        <f t="shared" si="3"/>
        <v>652</v>
      </c>
      <c r="J51" s="50">
        <f t="shared" si="3"/>
        <v>1177</v>
      </c>
      <c r="K51" s="50">
        <f t="shared" si="3"/>
        <v>400</v>
      </c>
      <c r="L51" s="50">
        <f t="shared" si="3"/>
        <v>374</v>
      </c>
      <c r="M51" s="50">
        <f t="shared" si="3"/>
        <v>261</v>
      </c>
      <c r="N51" s="50">
        <f t="shared" si="3"/>
        <v>1035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2212</v>
      </c>
      <c r="X51" s="50">
        <f t="shared" si="3"/>
        <v>0</v>
      </c>
      <c r="Y51" s="50">
        <f t="shared" si="3"/>
        <v>2212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11876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339</v>
      </c>
      <c r="H53" s="56">
        <f t="shared" si="4"/>
        <v>186</v>
      </c>
      <c r="I53" s="56">
        <f t="shared" si="4"/>
        <v>652</v>
      </c>
      <c r="J53" s="56">
        <f t="shared" si="4"/>
        <v>1177</v>
      </c>
      <c r="K53" s="56">
        <f t="shared" si="4"/>
        <v>400</v>
      </c>
      <c r="L53" s="56">
        <f t="shared" si="4"/>
        <v>374</v>
      </c>
      <c r="M53" s="56">
        <f t="shared" si="4"/>
        <v>261</v>
      </c>
      <c r="N53" s="56">
        <f t="shared" si="4"/>
        <v>1035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2212</v>
      </c>
      <c r="X53" s="56">
        <f t="shared" si="4"/>
        <v>0</v>
      </c>
      <c r="Y53" s="56">
        <f t="shared" si="4"/>
        <v>2212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11876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339</v>
      </c>
      <c r="H56" s="50">
        <f t="shared" si="5"/>
        <v>186</v>
      </c>
      <c r="I56" s="50">
        <f t="shared" si="5"/>
        <v>652</v>
      </c>
      <c r="J56" s="50">
        <f t="shared" si="5"/>
        <v>1177</v>
      </c>
      <c r="K56" s="50">
        <f t="shared" si="5"/>
        <v>400</v>
      </c>
      <c r="L56" s="50">
        <f t="shared" si="5"/>
        <v>374</v>
      </c>
      <c r="M56" s="50">
        <f t="shared" si="5"/>
        <v>261</v>
      </c>
      <c r="N56" s="50">
        <f t="shared" si="5"/>
        <v>1035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2212</v>
      </c>
      <c r="X56" s="50">
        <f t="shared" si="5"/>
        <v>0</v>
      </c>
      <c r="Y56" s="50">
        <f t="shared" si="5"/>
        <v>2212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11876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339</v>
      </c>
      <c r="H59" s="67">
        <f t="shared" si="6"/>
        <v>186</v>
      </c>
      <c r="I59" s="67">
        <f t="shared" si="6"/>
        <v>652</v>
      </c>
      <c r="J59" s="67">
        <f t="shared" si="6"/>
        <v>1177</v>
      </c>
      <c r="K59" s="67">
        <f t="shared" si="6"/>
        <v>400</v>
      </c>
      <c r="L59" s="67">
        <f t="shared" si="6"/>
        <v>374</v>
      </c>
      <c r="M59" s="67">
        <f t="shared" si="6"/>
        <v>261</v>
      </c>
      <c r="N59" s="67">
        <f t="shared" si="6"/>
        <v>1035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2212</v>
      </c>
      <c r="X59" s="67">
        <f t="shared" si="6"/>
        <v>0</v>
      </c>
      <c r="Y59" s="67">
        <f t="shared" si="6"/>
        <v>2212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66860562</v>
      </c>
      <c r="D8" s="20"/>
      <c r="E8" s="21">
        <v>88167412</v>
      </c>
      <c r="F8" s="22">
        <v>88167412</v>
      </c>
      <c r="G8" s="22">
        <v>6016020</v>
      </c>
      <c r="H8" s="22">
        <v>5654275</v>
      </c>
      <c r="I8" s="22">
        <v>6015788</v>
      </c>
      <c r="J8" s="22">
        <v>17686083</v>
      </c>
      <c r="K8" s="22">
        <v>6084908</v>
      </c>
      <c r="L8" s="22">
        <v>6019457</v>
      </c>
      <c r="M8" s="22">
        <v>6028012</v>
      </c>
      <c r="N8" s="22">
        <v>18132377</v>
      </c>
      <c r="O8" s="22"/>
      <c r="P8" s="22"/>
      <c r="Q8" s="22"/>
      <c r="R8" s="22"/>
      <c r="S8" s="22"/>
      <c r="T8" s="22"/>
      <c r="U8" s="22"/>
      <c r="V8" s="22"/>
      <c r="W8" s="22">
        <v>35818460</v>
      </c>
      <c r="X8" s="22">
        <v>48612860</v>
      </c>
      <c r="Y8" s="22">
        <v>-12794400</v>
      </c>
      <c r="Z8" s="23">
        <v>-26.318961690383986</v>
      </c>
      <c r="AA8" s="20">
        <v>88167412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66860562</v>
      </c>
      <c r="D32" s="29">
        <f t="shared" ref="D32:Y32" si="0">SUM(D6:D31)</f>
        <v>0</v>
      </c>
      <c r="E32" s="30">
        <f t="shared" si="0"/>
        <v>88167412</v>
      </c>
      <c r="F32" s="31">
        <f t="shared" si="0"/>
        <v>88167412</v>
      </c>
      <c r="G32" s="31">
        <f t="shared" si="0"/>
        <v>6016020</v>
      </c>
      <c r="H32" s="31">
        <f t="shared" si="0"/>
        <v>5654275</v>
      </c>
      <c r="I32" s="31">
        <f t="shared" si="0"/>
        <v>6015788</v>
      </c>
      <c r="J32" s="31">
        <f t="shared" si="0"/>
        <v>17686083</v>
      </c>
      <c r="K32" s="31">
        <f t="shared" si="0"/>
        <v>6084908</v>
      </c>
      <c r="L32" s="31">
        <f t="shared" si="0"/>
        <v>6019457</v>
      </c>
      <c r="M32" s="31">
        <f t="shared" si="0"/>
        <v>6028012</v>
      </c>
      <c r="N32" s="31">
        <f t="shared" si="0"/>
        <v>18132377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35818460</v>
      </c>
      <c r="X32" s="31">
        <f t="shared" si="0"/>
        <v>48612860</v>
      </c>
      <c r="Y32" s="31">
        <f t="shared" si="0"/>
        <v>-12794400</v>
      </c>
      <c r="Z32" s="32">
        <f>+IF(X32&lt;&gt;0,+(Y32/X32)*100,0)</f>
        <v>-26.318961690383986</v>
      </c>
      <c r="AA32" s="29">
        <f>SUM(AA6:AA31)</f>
        <v>88167412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5546274</v>
      </c>
      <c r="D34" s="20"/>
      <c r="E34" s="21">
        <v>20205355</v>
      </c>
      <c r="F34" s="22">
        <v>20205355</v>
      </c>
      <c r="G34" s="22">
        <v>210776</v>
      </c>
      <c r="H34" s="22">
        <v>183555</v>
      </c>
      <c r="I34" s="22">
        <v>176149</v>
      </c>
      <c r="J34" s="22">
        <v>570480</v>
      </c>
      <c r="K34" s="22">
        <v>211157</v>
      </c>
      <c r="L34" s="22">
        <v>180691</v>
      </c>
      <c r="M34" s="22">
        <v>364225</v>
      </c>
      <c r="N34" s="22">
        <v>756073</v>
      </c>
      <c r="O34" s="22"/>
      <c r="P34" s="22"/>
      <c r="Q34" s="22"/>
      <c r="R34" s="22"/>
      <c r="S34" s="22"/>
      <c r="T34" s="22"/>
      <c r="U34" s="22"/>
      <c r="V34" s="22"/>
      <c r="W34" s="22">
        <v>1326553</v>
      </c>
      <c r="X34" s="22">
        <v>10102914</v>
      </c>
      <c r="Y34" s="22">
        <v>-8776361</v>
      </c>
      <c r="Z34" s="23">
        <v>-86.869600196537363</v>
      </c>
      <c r="AA34" s="20">
        <v>20205355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-25575</v>
      </c>
      <c r="D37" s="20"/>
      <c r="E37" s="21">
        <v>4783527</v>
      </c>
      <c r="F37" s="22">
        <v>4783527</v>
      </c>
      <c r="G37" s="22"/>
      <c r="H37" s="22"/>
      <c r="I37" s="22">
        <v>264315</v>
      </c>
      <c r="J37" s="22">
        <v>264315</v>
      </c>
      <c r="K37" s="22">
        <v>74783</v>
      </c>
      <c r="L37" s="22">
        <v>601550</v>
      </c>
      <c r="M37" s="22">
        <v>351928</v>
      </c>
      <c r="N37" s="22">
        <v>1028261</v>
      </c>
      <c r="O37" s="22"/>
      <c r="P37" s="22"/>
      <c r="Q37" s="22"/>
      <c r="R37" s="22"/>
      <c r="S37" s="22"/>
      <c r="T37" s="22"/>
      <c r="U37" s="22"/>
      <c r="V37" s="22"/>
      <c r="W37" s="22">
        <v>1292576</v>
      </c>
      <c r="X37" s="22">
        <v>2391774</v>
      </c>
      <c r="Y37" s="22">
        <v>-1099198</v>
      </c>
      <c r="Z37" s="23">
        <v>-45.957435777795055</v>
      </c>
      <c r="AA37" s="20">
        <v>4783527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223934588</v>
      </c>
      <c r="F38" s="22">
        <v>223934588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111967296</v>
      </c>
      <c r="Y38" s="22">
        <v>-111967296</v>
      </c>
      <c r="Z38" s="23">
        <v>-100</v>
      </c>
      <c r="AA38" s="20">
        <v>223934588</v>
      </c>
    </row>
    <row r="39" spans="1:27" ht="13.5" x14ac:dyDescent="0.25">
      <c r="A39" s="19" t="s">
        <v>65</v>
      </c>
      <c r="B39" s="15" t="s">
        <v>32</v>
      </c>
      <c r="C39" s="20">
        <v>10732016</v>
      </c>
      <c r="D39" s="20"/>
      <c r="E39" s="21">
        <v>19245989</v>
      </c>
      <c r="F39" s="22">
        <v>19245989</v>
      </c>
      <c r="G39" s="22"/>
      <c r="H39" s="22"/>
      <c r="I39" s="22">
        <v>4811497</v>
      </c>
      <c r="J39" s="22">
        <v>4811497</v>
      </c>
      <c r="K39" s="22">
        <v>1603832</v>
      </c>
      <c r="L39" s="22"/>
      <c r="M39" s="22">
        <v>3207665</v>
      </c>
      <c r="N39" s="22">
        <v>4811497</v>
      </c>
      <c r="O39" s="22"/>
      <c r="P39" s="22"/>
      <c r="Q39" s="22"/>
      <c r="R39" s="22"/>
      <c r="S39" s="22"/>
      <c r="T39" s="22"/>
      <c r="U39" s="22"/>
      <c r="V39" s="22"/>
      <c r="W39" s="22">
        <v>9622994</v>
      </c>
      <c r="X39" s="22">
        <v>9233934</v>
      </c>
      <c r="Y39" s="22">
        <v>389060</v>
      </c>
      <c r="Z39" s="23">
        <v>4.2133721120380541</v>
      </c>
      <c r="AA39" s="20">
        <v>19245989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6559235</v>
      </c>
      <c r="D41" s="20"/>
      <c r="E41" s="21">
        <v>37146718</v>
      </c>
      <c r="F41" s="22">
        <v>37146718</v>
      </c>
      <c r="G41" s="22">
        <v>147483</v>
      </c>
      <c r="H41" s="22">
        <v>572713</v>
      </c>
      <c r="I41" s="22">
        <v>237296</v>
      </c>
      <c r="J41" s="22">
        <v>957492</v>
      </c>
      <c r="K41" s="22">
        <v>391397</v>
      </c>
      <c r="L41" s="22">
        <v>1619338</v>
      </c>
      <c r="M41" s="22">
        <v>3965635</v>
      </c>
      <c r="N41" s="22">
        <v>5976370</v>
      </c>
      <c r="O41" s="22"/>
      <c r="P41" s="22"/>
      <c r="Q41" s="22"/>
      <c r="R41" s="22"/>
      <c r="S41" s="22"/>
      <c r="T41" s="22"/>
      <c r="U41" s="22"/>
      <c r="V41" s="22"/>
      <c r="W41" s="22">
        <v>6933862</v>
      </c>
      <c r="X41" s="22">
        <v>18739571</v>
      </c>
      <c r="Y41" s="22">
        <v>-11805709</v>
      </c>
      <c r="Z41" s="23">
        <v>-62.998822118179767</v>
      </c>
      <c r="AA41" s="20">
        <v>37146718</v>
      </c>
    </row>
    <row r="42" spans="1:27" ht="13.5" x14ac:dyDescent="0.25">
      <c r="A42" s="19" t="s">
        <v>67</v>
      </c>
      <c r="B42" s="15" t="s">
        <v>32</v>
      </c>
      <c r="C42" s="20">
        <v>27555387</v>
      </c>
      <c r="D42" s="20"/>
      <c r="E42" s="21">
        <v>41850000</v>
      </c>
      <c r="F42" s="22">
        <v>41850000</v>
      </c>
      <c r="G42" s="22"/>
      <c r="H42" s="22"/>
      <c r="I42" s="22">
        <v>12704799</v>
      </c>
      <c r="J42" s="22">
        <v>12704799</v>
      </c>
      <c r="K42" s="22"/>
      <c r="L42" s="22"/>
      <c r="M42" s="22">
        <v>10819085</v>
      </c>
      <c r="N42" s="22">
        <v>10819085</v>
      </c>
      <c r="O42" s="22"/>
      <c r="P42" s="22"/>
      <c r="Q42" s="22"/>
      <c r="R42" s="22"/>
      <c r="S42" s="22"/>
      <c r="T42" s="22"/>
      <c r="U42" s="22"/>
      <c r="V42" s="22"/>
      <c r="W42" s="22">
        <v>23523884</v>
      </c>
      <c r="X42" s="22">
        <v>20925012</v>
      </c>
      <c r="Y42" s="22">
        <v>2598872</v>
      </c>
      <c r="Z42" s="23">
        <v>12.419930750816297</v>
      </c>
      <c r="AA42" s="20">
        <v>41850000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3725867</v>
      </c>
      <c r="D44" s="20"/>
      <c r="E44" s="21">
        <v>6274535</v>
      </c>
      <c r="F44" s="22">
        <v>6274535</v>
      </c>
      <c r="G44" s="22">
        <v>268025</v>
      </c>
      <c r="H44" s="22">
        <v>356195</v>
      </c>
      <c r="I44" s="22">
        <v>346749</v>
      </c>
      <c r="J44" s="22">
        <v>970969</v>
      </c>
      <c r="K44" s="22">
        <v>433696</v>
      </c>
      <c r="L44" s="22">
        <v>344796</v>
      </c>
      <c r="M44" s="22">
        <v>404052</v>
      </c>
      <c r="N44" s="22">
        <v>1182544</v>
      </c>
      <c r="O44" s="22"/>
      <c r="P44" s="22"/>
      <c r="Q44" s="22"/>
      <c r="R44" s="22"/>
      <c r="S44" s="22"/>
      <c r="T44" s="22"/>
      <c r="U44" s="22"/>
      <c r="V44" s="22"/>
      <c r="W44" s="22">
        <v>2153513</v>
      </c>
      <c r="X44" s="22">
        <v>3152865</v>
      </c>
      <c r="Y44" s="22">
        <v>-999352</v>
      </c>
      <c r="Z44" s="23">
        <v>-31.696631476450783</v>
      </c>
      <c r="AA44" s="20">
        <v>6274535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54093204</v>
      </c>
      <c r="D47" s="29">
        <f t="shared" ref="D47:Y47" si="1">SUM(D34:D46)</f>
        <v>0</v>
      </c>
      <c r="E47" s="30">
        <f t="shared" si="1"/>
        <v>353440712</v>
      </c>
      <c r="F47" s="31">
        <f t="shared" si="1"/>
        <v>353440712</v>
      </c>
      <c r="G47" s="31">
        <f t="shared" si="1"/>
        <v>626284</v>
      </c>
      <c r="H47" s="31">
        <f t="shared" si="1"/>
        <v>1112463</v>
      </c>
      <c r="I47" s="31">
        <f t="shared" si="1"/>
        <v>18540805</v>
      </c>
      <c r="J47" s="31">
        <f t="shared" si="1"/>
        <v>20279552</v>
      </c>
      <c r="K47" s="31">
        <f t="shared" si="1"/>
        <v>2714865</v>
      </c>
      <c r="L47" s="31">
        <f t="shared" si="1"/>
        <v>2746375</v>
      </c>
      <c r="M47" s="31">
        <f t="shared" si="1"/>
        <v>19112590</v>
      </c>
      <c r="N47" s="31">
        <f t="shared" si="1"/>
        <v>24573830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44853382</v>
      </c>
      <c r="X47" s="31">
        <f t="shared" si="1"/>
        <v>176513366</v>
      </c>
      <c r="Y47" s="31">
        <f t="shared" si="1"/>
        <v>-131659984</v>
      </c>
      <c r="Z47" s="32">
        <f>+IF(X47&lt;&gt;0,+(Y47/X47)*100,0)</f>
        <v>-74.589243287106086</v>
      </c>
      <c r="AA47" s="29">
        <f>SUM(AA34:AA46)</f>
        <v>353440712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12767358</v>
      </c>
      <c r="D48" s="39">
        <f t="shared" si="2"/>
        <v>0</v>
      </c>
      <c r="E48" s="40">
        <f t="shared" si="2"/>
        <v>-265273300</v>
      </c>
      <c r="F48" s="41">
        <f t="shared" si="2"/>
        <v>-265273300</v>
      </c>
      <c r="G48" s="41">
        <f t="shared" si="2"/>
        <v>5389736</v>
      </c>
      <c r="H48" s="41">
        <f t="shared" si="2"/>
        <v>4541812</v>
      </c>
      <c r="I48" s="41">
        <f t="shared" si="2"/>
        <v>-12525017</v>
      </c>
      <c r="J48" s="41">
        <f t="shared" si="2"/>
        <v>-2593469</v>
      </c>
      <c r="K48" s="41">
        <f t="shared" si="2"/>
        <v>3370043</v>
      </c>
      <c r="L48" s="41">
        <f t="shared" si="2"/>
        <v>3273082</v>
      </c>
      <c r="M48" s="41">
        <f t="shared" si="2"/>
        <v>-13084578</v>
      </c>
      <c r="N48" s="41">
        <f t="shared" si="2"/>
        <v>-6441453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-9034922</v>
      </c>
      <c r="X48" s="41">
        <f t="shared" si="2"/>
        <v>-127900506</v>
      </c>
      <c r="Y48" s="41">
        <f t="shared" si="2"/>
        <v>118865584</v>
      </c>
      <c r="Z48" s="42">
        <f>+IF(X48&lt;&gt;0,+(Y48/X48)*100,0)</f>
        <v>-92.935976343987264</v>
      </c>
      <c r="AA48" s="39">
        <f>+AA32-AA47</f>
        <v>-265273300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>
        <v>405475</v>
      </c>
      <c r="M49" s="22"/>
      <c r="N49" s="22">
        <v>405475</v>
      </c>
      <c r="O49" s="22"/>
      <c r="P49" s="22"/>
      <c r="Q49" s="22"/>
      <c r="R49" s="22"/>
      <c r="S49" s="22"/>
      <c r="T49" s="22"/>
      <c r="U49" s="22"/>
      <c r="V49" s="22"/>
      <c r="W49" s="22">
        <v>405475</v>
      </c>
      <c r="X49" s="22"/>
      <c r="Y49" s="22">
        <v>405475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12767358</v>
      </c>
      <c r="D51" s="48">
        <f t="shared" si="3"/>
        <v>0</v>
      </c>
      <c r="E51" s="49">
        <f t="shared" si="3"/>
        <v>-265273300</v>
      </c>
      <c r="F51" s="50">
        <f t="shared" si="3"/>
        <v>-265273300</v>
      </c>
      <c r="G51" s="50">
        <f t="shared" si="3"/>
        <v>5389736</v>
      </c>
      <c r="H51" s="50">
        <f t="shared" si="3"/>
        <v>4541812</v>
      </c>
      <c r="I51" s="50">
        <f t="shared" si="3"/>
        <v>-12525017</v>
      </c>
      <c r="J51" s="50">
        <f t="shared" si="3"/>
        <v>-2593469</v>
      </c>
      <c r="K51" s="50">
        <f t="shared" si="3"/>
        <v>3370043</v>
      </c>
      <c r="L51" s="50">
        <f t="shared" si="3"/>
        <v>3678557</v>
      </c>
      <c r="M51" s="50">
        <f t="shared" si="3"/>
        <v>-13084578</v>
      </c>
      <c r="N51" s="50">
        <f t="shared" si="3"/>
        <v>-6035978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-8629447</v>
      </c>
      <c r="X51" s="50">
        <f t="shared" si="3"/>
        <v>-127900506</v>
      </c>
      <c r="Y51" s="50">
        <f t="shared" si="3"/>
        <v>119271059</v>
      </c>
      <c r="Z51" s="51">
        <f>+IF(X51&lt;&gt;0,+(Y51/X51)*100,0)</f>
        <v>-93.253000109319345</v>
      </c>
      <c r="AA51" s="48">
        <f>SUM(AA48:AA50)</f>
        <v>-265273300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12767358</v>
      </c>
      <c r="D53" s="54">
        <f>+D51-D52</f>
        <v>0</v>
      </c>
      <c r="E53" s="55">
        <f t="shared" si="4"/>
        <v>-265273300</v>
      </c>
      <c r="F53" s="56">
        <f t="shared" si="4"/>
        <v>-265273300</v>
      </c>
      <c r="G53" s="56">
        <f t="shared" si="4"/>
        <v>5389736</v>
      </c>
      <c r="H53" s="56">
        <f t="shared" si="4"/>
        <v>4541812</v>
      </c>
      <c r="I53" s="56">
        <f t="shared" si="4"/>
        <v>-12525017</v>
      </c>
      <c r="J53" s="56">
        <f t="shared" si="4"/>
        <v>-2593469</v>
      </c>
      <c r="K53" s="56">
        <f t="shared" si="4"/>
        <v>3370043</v>
      </c>
      <c r="L53" s="56">
        <f t="shared" si="4"/>
        <v>3678557</v>
      </c>
      <c r="M53" s="56">
        <f t="shared" si="4"/>
        <v>-13084578</v>
      </c>
      <c r="N53" s="56">
        <f t="shared" si="4"/>
        <v>-6035978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-8629447</v>
      </c>
      <c r="X53" s="56">
        <f t="shared" si="4"/>
        <v>-127900506</v>
      </c>
      <c r="Y53" s="56">
        <f t="shared" si="4"/>
        <v>119271059</v>
      </c>
      <c r="Z53" s="57">
        <f>+IF(X53&lt;&gt;0,+(Y53/X53)*100,0)</f>
        <v>-93.253000109319345</v>
      </c>
      <c r="AA53" s="54">
        <f>+AA51-AA52</f>
        <v>-265273300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12767358</v>
      </c>
      <c r="D56" s="48">
        <f>SUM(D53:D55)</f>
        <v>0</v>
      </c>
      <c r="E56" s="49">
        <f t="shared" si="5"/>
        <v>-265273300</v>
      </c>
      <c r="F56" s="50">
        <f t="shared" si="5"/>
        <v>-265273300</v>
      </c>
      <c r="G56" s="50">
        <f t="shared" si="5"/>
        <v>5389736</v>
      </c>
      <c r="H56" s="50">
        <f t="shared" si="5"/>
        <v>4541812</v>
      </c>
      <c r="I56" s="50">
        <f t="shared" si="5"/>
        <v>-12525017</v>
      </c>
      <c r="J56" s="50">
        <f t="shared" si="5"/>
        <v>-2593469</v>
      </c>
      <c r="K56" s="50">
        <f t="shared" si="5"/>
        <v>3370043</v>
      </c>
      <c r="L56" s="50">
        <f t="shared" si="5"/>
        <v>3678557</v>
      </c>
      <c r="M56" s="50">
        <f t="shared" si="5"/>
        <v>-13084578</v>
      </c>
      <c r="N56" s="50">
        <f t="shared" si="5"/>
        <v>-6035978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-8629447</v>
      </c>
      <c r="X56" s="50">
        <f t="shared" si="5"/>
        <v>-127900506</v>
      </c>
      <c r="Y56" s="50">
        <f t="shared" si="5"/>
        <v>119271059</v>
      </c>
      <c r="Z56" s="51">
        <f>+IF(X56&lt;&gt;0,+(Y56/X56)*100,0)</f>
        <v>-93.253000109319345</v>
      </c>
      <c r="AA56" s="48">
        <f>SUM(AA53:AA55)</f>
        <v>-265273300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12767358</v>
      </c>
      <c r="D59" s="65">
        <f>SUM(D56:D58)</f>
        <v>0</v>
      </c>
      <c r="E59" s="66">
        <f t="shared" si="6"/>
        <v>-265273300</v>
      </c>
      <c r="F59" s="67">
        <f t="shared" si="6"/>
        <v>-265273300</v>
      </c>
      <c r="G59" s="67">
        <f t="shared" si="6"/>
        <v>5389736</v>
      </c>
      <c r="H59" s="67">
        <f t="shared" si="6"/>
        <v>4541812</v>
      </c>
      <c r="I59" s="67">
        <f t="shared" si="6"/>
        <v>-12525017</v>
      </c>
      <c r="J59" s="67">
        <f t="shared" si="6"/>
        <v>-2593469</v>
      </c>
      <c r="K59" s="67">
        <f t="shared" si="6"/>
        <v>3370043</v>
      </c>
      <c r="L59" s="67">
        <f t="shared" si="6"/>
        <v>3678557</v>
      </c>
      <c r="M59" s="67">
        <f t="shared" si="6"/>
        <v>-13084578</v>
      </c>
      <c r="N59" s="67">
        <f t="shared" si="6"/>
        <v>-6035978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-8629447</v>
      </c>
      <c r="X59" s="67">
        <f t="shared" si="6"/>
        <v>-127900506</v>
      </c>
      <c r="Y59" s="67">
        <f t="shared" si="6"/>
        <v>119271059</v>
      </c>
      <c r="Z59" s="68">
        <f>+IF(X59&lt;&gt;0,+(Y59/X59)*100,0)</f>
        <v>-93.253000109319345</v>
      </c>
      <c r="AA59" s="65">
        <f>SUM(AA56:AA58)</f>
        <v>-265273300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5945343</v>
      </c>
      <c r="D34" s="20"/>
      <c r="E34" s="21">
        <v>4897428</v>
      </c>
      <c r="F34" s="22">
        <v>4897455</v>
      </c>
      <c r="G34" s="22">
        <v>319366</v>
      </c>
      <c r="H34" s="22">
        <v>179495</v>
      </c>
      <c r="I34" s="22">
        <v>231630</v>
      </c>
      <c r="J34" s="22">
        <v>730491</v>
      </c>
      <c r="K34" s="22">
        <v>193852</v>
      </c>
      <c r="L34" s="22">
        <v>184500</v>
      </c>
      <c r="M34" s="22">
        <v>176315</v>
      </c>
      <c r="N34" s="22">
        <v>554667</v>
      </c>
      <c r="O34" s="22"/>
      <c r="P34" s="22"/>
      <c r="Q34" s="22"/>
      <c r="R34" s="22"/>
      <c r="S34" s="22"/>
      <c r="T34" s="22"/>
      <c r="U34" s="22"/>
      <c r="V34" s="22"/>
      <c r="W34" s="22">
        <v>1285158</v>
      </c>
      <c r="X34" s="22">
        <v>2448774</v>
      </c>
      <c r="Y34" s="22">
        <v>-1163616</v>
      </c>
      <c r="Z34" s="23">
        <v>-47.518309162054159</v>
      </c>
      <c r="AA34" s="20">
        <v>4897455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18127</v>
      </c>
      <c r="F37" s="22">
        <v>18127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9072</v>
      </c>
      <c r="Y37" s="22">
        <v>-9072</v>
      </c>
      <c r="Z37" s="23">
        <v>-100</v>
      </c>
      <c r="AA37" s="20">
        <v>18127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1196085</v>
      </c>
      <c r="D39" s="20"/>
      <c r="E39" s="21">
        <v>1385755</v>
      </c>
      <c r="F39" s="22">
        <v>1385755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692878</v>
      </c>
      <c r="Y39" s="22">
        <v>-692878</v>
      </c>
      <c r="Z39" s="23">
        <v>-100</v>
      </c>
      <c r="AA39" s="20">
        <v>1385755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184140</v>
      </c>
      <c r="D41" s="20"/>
      <c r="E41" s="21">
        <v>984060</v>
      </c>
      <c r="F41" s="22">
        <v>984060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492048</v>
      </c>
      <c r="Y41" s="22">
        <v>-492048</v>
      </c>
      <c r="Z41" s="23">
        <v>-100</v>
      </c>
      <c r="AA41" s="20">
        <v>984060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28089</v>
      </c>
      <c r="D44" s="20"/>
      <c r="E44" s="21">
        <v>33883</v>
      </c>
      <c r="F44" s="22">
        <v>33885</v>
      </c>
      <c r="G44" s="22">
        <v>1993</v>
      </c>
      <c r="H44" s="22">
        <v>1419</v>
      </c>
      <c r="I44" s="22">
        <v>1937</v>
      </c>
      <c r="J44" s="22">
        <v>5349</v>
      </c>
      <c r="K44" s="22">
        <v>1561</v>
      </c>
      <c r="L44" s="22">
        <v>2792</v>
      </c>
      <c r="M44" s="22">
        <v>1389</v>
      </c>
      <c r="N44" s="22">
        <v>5742</v>
      </c>
      <c r="O44" s="22"/>
      <c r="P44" s="22"/>
      <c r="Q44" s="22"/>
      <c r="R44" s="22"/>
      <c r="S44" s="22"/>
      <c r="T44" s="22"/>
      <c r="U44" s="22"/>
      <c r="V44" s="22"/>
      <c r="W44" s="22">
        <v>11091</v>
      </c>
      <c r="X44" s="22">
        <v>19182</v>
      </c>
      <c r="Y44" s="22">
        <v>-8091</v>
      </c>
      <c r="Z44" s="23">
        <v>-42.180168908351575</v>
      </c>
      <c r="AA44" s="20">
        <v>33885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>
        <v>1000000</v>
      </c>
      <c r="F45" s="22">
        <v>1000000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1000000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7353657</v>
      </c>
      <c r="D47" s="29">
        <f t="shared" ref="D47:Y47" si="1">SUM(D34:D46)</f>
        <v>0</v>
      </c>
      <c r="E47" s="30">
        <f t="shared" si="1"/>
        <v>8319253</v>
      </c>
      <c r="F47" s="31">
        <f t="shared" si="1"/>
        <v>8319282</v>
      </c>
      <c r="G47" s="31">
        <f t="shared" si="1"/>
        <v>321359</v>
      </c>
      <c r="H47" s="31">
        <f t="shared" si="1"/>
        <v>180914</v>
      </c>
      <c r="I47" s="31">
        <f t="shared" si="1"/>
        <v>233567</v>
      </c>
      <c r="J47" s="31">
        <f t="shared" si="1"/>
        <v>735840</v>
      </c>
      <c r="K47" s="31">
        <f t="shared" si="1"/>
        <v>195413</v>
      </c>
      <c r="L47" s="31">
        <f t="shared" si="1"/>
        <v>187292</v>
      </c>
      <c r="M47" s="31">
        <f t="shared" si="1"/>
        <v>177704</v>
      </c>
      <c r="N47" s="31">
        <f t="shared" si="1"/>
        <v>560409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1296249</v>
      </c>
      <c r="X47" s="31">
        <f t="shared" si="1"/>
        <v>3661954</v>
      </c>
      <c r="Y47" s="31">
        <f t="shared" si="1"/>
        <v>-2365705</v>
      </c>
      <c r="Z47" s="32">
        <f>+IF(X47&lt;&gt;0,+(Y47/X47)*100,0)</f>
        <v>-64.602258794075524</v>
      </c>
      <c r="AA47" s="29">
        <f>SUM(AA34:AA46)</f>
        <v>8319282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-7353657</v>
      </c>
      <c r="D48" s="39">
        <f t="shared" si="2"/>
        <v>0</v>
      </c>
      <c r="E48" s="40">
        <f t="shared" si="2"/>
        <v>-8319253</v>
      </c>
      <c r="F48" s="41">
        <f t="shared" si="2"/>
        <v>-8319282</v>
      </c>
      <c r="G48" s="41">
        <f t="shared" si="2"/>
        <v>-321359</v>
      </c>
      <c r="H48" s="41">
        <f t="shared" si="2"/>
        <v>-180914</v>
      </c>
      <c r="I48" s="41">
        <f t="shared" si="2"/>
        <v>-233567</v>
      </c>
      <c r="J48" s="41">
        <f t="shared" si="2"/>
        <v>-735840</v>
      </c>
      <c r="K48" s="41">
        <f t="shared" si="2"/>
        <v>-195413</v>
      </c>
      <c r="L48" s="41">
        <f t="shared" si="2"/>
        <v>-187292</v>
      </c>
      <c r="M48" s="41">
        <f t="shared" si="2"/>
        <v>-177704</v>
      </c>
      <c r="N48" s="41">
        <f t="shared" si="2"/>
        <v>-560409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-1296249</v>
      </c>
      <c r="X48" s="41">
        <f t="shared" si="2"/>
        <v>-3661954</v>
      </c>
      <c r="Y48" s="41">
        <f t="shared" si="2"/>
        <v>2365705</v>
      </c>
      <c r="Z48" s="42">
        <f>+IF(X48&lt;&gt;0,+(Y48/X48)*100,0)</f>
        <v>-64.602258794075524</v>
      </c>
      <c r="AA48" s="39">
        <f>+AA32-AA47</f>
        <v>-8319282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-7353657</v>
      </c>
      <c r="D51" s="48">
        <f t="shared" si="3"/>
        <v>0</v>
      </c>
      <c r="E51" s="49">
        <f t="shared" si="3"/>
        <v>-8319253</v>
      </c>
      <c r="F51" s="50">
        <f t="shared" si="3"/>
        <v>-8319282</v>
      </c>
      <c r="G51" s="50">
        <f t="shared" si="3"/>
        <v>-321359</v>
      </c>
      <c r="H51" s="50">
        <f t="shared" si="3"/>
        <v>-180914</v>
      </c>
      <c r="I51" s="50">
        <f t="shared" si="3"/>
        <v>-233567</v>
      </c>
      <c r="J51" s="50">
        <f t="shared" si="3"/>
        <v>-735840</v>
      </c>
      <c r="K51" s="50">
        <f t="shared" si="3"/>
        <v>-195413</v>
      </c>
      <c r="L51" s="50">
        <f t="shared" si="3"/>
        <v>-187292</v>
      </c>
      <c r="M51" s="50">
        <f t="shared" si="3"/>
        <v>-177704</v>
      </c>
      <c r="N51" s="50">
        <f t="shared" si="3"/>
        <v>-560409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-1296249</v>
      </c>
      <c r="X51" s="50">
        <f t="shared" si="3"/>
        <v>-3661954</v>
      </c>
      <c r="Y51" s="50">
        <f t="shared" si="3"/>
        <v>2365705</v>
      </c>
      <c r="Z51" s="51">
        <f>+IF(X51&lt;&gt;0,+(Y51/X51)*100,0)</f>
        <v>-64.602258794075524</v>
      </c>
      <c r="AA51" s="48">
        <f>SUM(AA48:AA50)</f>
        <v>-8319282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-7353657</v>
      </c>
      <c r="D53" s="54">
        <f>+D51-D52</f>
        <v>0</v>
      </c>
      <c r="E53" s="55">
        <f t="shared" si="4"/>
        <v>-8319253</v>
      </c>
      <c r="F53" s="56">
        <f t="shared" si="4"/>
        <v>-8319282</v>
      </c>
      <c r="G53" s="56">
        <f t="shared" si="4"/>
        <v>-321359</v>
      </c>
      <c r="H53" s="56">
        <f t="shared" si="4"/>
        <v>-180914</v>
      </c>
      <c r="I53" s="56">
        <f t="shared" si="4"/>
        <v>-233567</v>
      </c>
      <c r="J53" s="56">
        <f t="shared" si="4"/>
        <v>-735840</v>
      </c>
      <c r="K53" s="56">
        <f t="shared" si="4"/>
        <v>-195413</v>
      </c>
      <c r="L53" s="56">
        <f t="shared" si="4"/>
        <v>-187292</v>
      </c>
      <c r="M53" s="56">
        <f t="shared" si="4"/>
        <v>-177704</v>
      </c>
      <c r="N53" s="56">
        <f t="shared" si="4"/>
        <v>-560409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-1296249</v>
      </c>
      <c r="X53" s="56">
        <f t="shared" si="4"/>
        <v>-3661954</v>
      </c>
      <c r="Y53" s="56">
        <f t="shared" si="4"/>
        <v>2365705</v>
      </c>
      <c r="Z53" s="57">
        <f>+IF(X53&lt;&gt;0,+(Y53/X53)*100,0)</f>
        <v>-64.602258794075524</v>
      </c>
      <c r="AA53" s="54">
        <f>+AA51-AA52</f>
        <v>-8319282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-7353657</v>
      </c>
      <c r="D56" s="48">
        <f>SUM(D53:D55)</f>
        <v>0</v>
      </c>
      <c r="E56" s="49">
        <f t="shared" si="5"/>
        <v>-8319253</v>
      </c>
      <c r="F56" s="50">
        <f t="shared" si="5"/>
        <v>-8319282</v>
      </c>
      <c r="G56" s="50">
        <f t="shared" si="5"/>
        <v>-321359</v>
      </c>
      <c r="H56" s="50">
        <f t="shared" si="5"/>
        <v>-180914</v>
      </c>
      <c r="I56" s="50">
        <f t="shared" si="5"/>
        <v>-233567</v>
      </c>
      <c r="J56" s="50">
        <f t="shared" si="5"/>
        <v>-735840</v>
      </c>
      <c r="K56" s="50">
        <f t="shared" si="5"/>
        <v>-195413</v>
      </c>
      <c r="L56" s="50">
        <f t="shared" si="5"/>
        <v>-187292</v>
      </c>
      <c r="M56" s="50">
        <f t="shared" si="5"/>
        <v>-177704</v>
      </c>
      <c r="N56" s="50">
        <f t="shared" si="5"/>
        <v>-560409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-1296249</v>
      </c>
      <c r="X56" s="50">
        <f t="shared" si="5"/>
        <v>-3661954</v>
      </c>
      <c r="Y56" s="50">
        <f t="shared" si="5"/>
        <v>2365705</v>
      </c>
      <c r="Z56" s="51">
        <f>+IF(X56&lt;&gt;0,+(Y56/X56)*100,0)</f>
        <v>-64.602258794075524</v>
      </c>
      <c r="AA56" s="48">
        <f>SUM(AA53:AA55)</f>
        <v>-8319282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-7353657</v>
      </c>
      <c r="D59" s="65">
        <f>SUM(D56:D58)</f>
        <v>0</v>
      </c>
      <c r="E59" s="66">
        <f t="shared" si="6"/>
        <v>-8319253</v>
      </c>
      <c r="F59" s="67">
        <f t="shared" si="6"/>
        <v>-8319282</v>
      </c>
      <c r="G59" s="67">
        <f t="shared" si="6"/>
        <v>-321359</v>
      </c>
      <c r="H59" s="67">
        <f t="shared" si="6"/>
        <v>-180914</v>
      </c>
      <c r="I59" s="67">
        <f t="shared" si="6"/>
        <v>-233567</v>
      </c>
      <c r="J59" s="67">
        <f t="shared" si="6"/>
        <v>-735840</v>
      </c>
      <c r="K59" s="67">
        <f t="shared" si="6"/>
        <v>-195413</v>
      </c>
      <c r="L59" s="67">
        <f t="shared" si="6"/>
        <v>-187292</v>
      </c>
      <c r="M59" s="67">
        <f t="shared" si="6"/>
        <v>-177704</v>
      </c>
      <c r="N59" s="67">
        <f t="shared" si="6"/>
        <v>-560409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-1296249</v>
      </c>
      <c r="X59" s="67">
        <f t="shared" si="6"/>
        <v>-3661954</v>
      </c>
      <c r="Y59" s="67">
        <f t="shared" si="6"/>
        <v>2365705</v>
      </c>
      <c r="Z59" s="68">
        <f>+IF(X59&lt;&gt;0,+(Y59/X59)*100,0)</f>
        <v>-64.602258794075524</v>
      </c>
      <c r="AA59" s="65">
        <f>SUM(AA56:AA58)</f>
        <v>-8319282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34619002</v>
      </c>
      <c r="D8" s="20"/>
      <c r="E8" s="21">
        <v>46923476</v>
      </c>
      <c r="F8" s="22">
        <v>46923476</v>
      </c>
      <c r="G8" s="22">
        <v>35794</v>
      </c>
      <c r="H8" s="22">
        <v>2934565</v>
      </c>
      <c r="I8" s="22">
        <v>32821</v>
      </c>
      <c r="J8" s="22">
        <v>3003180</v>
      </c>
      <c r="K8" s="22">
        <v>18459</v>
      </c>
      <c r="L8" s="22">
        <v>3308975</v>
      </c>
      <c r="M8" s="22">
        <v>6491096</v>
      </c>
      <c r="N8" s="22">
        <v>9818530</v>
      </c>
      <c r="O8" s="22"/>
      <c r="P8" s="22"/>
      <c r="Q8" s="22"/>
      <c r="R8" s="22"/>
      <c r="S8" s="22"/>
      <c r="T8" s="22"/>
      <c r="U8" s="22"/>
      <c r="V8" s="22"/>
      <c r="W8" s="22">
        <v>12821710</v>
      </c>
      <c r="X8" s="22">
        <v>23461758</v>
      </c>
      <c r="Y8" s="22">
        <v>-10640048</v>
      </c>
      <c r="Z8" s="23">
        <v>-45.350599899632414</v>
      </c>
      <c r="AA8" s="20">
        <v>46923476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1296</v>
      </c>
      <c r="H10" s="22">
        <v>9469</v>
      </c>
      <c r="I10" s="22"/>
      <c r="J10" s="22">
        <v>10765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10765</v>
      </c>
      <c r="X10" s="22"/>
      <c r="Y10" s="22">
        <v>10765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16239829</v>
      </c>
      <c r="D13" s="20"/>
      <c r="E13" s="21">
        <v>20754525</v>
      </c>
      <c r="F13" s="22">
        <v>20754525</v>
      </c>
      <c r="G13" s="22"/>
      <c r="H13" s="22">
        <v>1894729</v>
      </c>
      <c r="I13" s="22"/>
      <c r="J13" s="22">
        <v>1894729</v>
      </c>
      <c r="K13" s="22"/>
      <c r="L13" s="22">
        <v>1009862</v>
      </c>
      <c r="M13" s="22">
        <v>1758058</v>
      </c>
      <c r="N13" s="22">
        <v>2767920</v>
      </c>
      <c r="O13" s="22"/>
      <c r="P13" s="22"/>
      <c r="Q13" s="22"/>
      <c r="R13" s="22"/>
      <c r="S13" s="22"/>
      <c r="T13" s="22"/>
      <c r="U13" s="22"/>
      <c r="V13" s="22"/>
      <c r="W13" s="22">
        <v>4662649</v>
      </c>
      <c r="X13" s="22">
        <v>10377258</v>
      </c>
      <c r="Y13" s="22">
        <v>-5714609</v>
      </c>
      <c r="Z13" s="23">
        <v>-55.068583627775283</v>
      </c>
      <c r="AA13" s="20">
        <v>20754525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9380799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60239630</v>
      </c>
      <c r="D32" s="29">
        <f t="shared" ref="D32:Y32" si="0">SUM(D6:D31)</f>
        <v>0</v>
      </c>
      <c r="E32" s="30">
        <f t="shared" si="0"/>
        <v>67678001</v>
      </c>
      <c r="F32" s="31">
        <f t="shared" si="0"/>
        <v>67678001</v>
      </c>
      <c r="G32" s="31">
        <f t="shared" si="0"/>
        <v>37090</v>
      </c>
      <c r="H32" s="31">
        <f t="shared" si="0"/>
        <v>4838763</v>
      </c>
      <c r="I32" s="31">
        <f t="shared" si="0"/>
        <v>32821</v>
      </c>
      <c r="J32" s="31">
        <f t="shared" si="0"/>
        <v>4908674</v>
      </c>
      <c r="K32" s="31">
        <f t="shared" si="0"/>
        <v>18459</v>
      </c>
      <c r="L32" s="31">
        <f t="shared" si="0"/>
        <v>4318837</v>
      </c>
      <c r="M32" s="31">
        <f t="shared" si="0"/>
        <v>8249154</v>
      </c>
      <c r="N32" s="31">
        <f t="shared" si="0"/>
        <v>12586450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17495124</v>
      </c>
      <c r="X32" s="31">
        <f t="shared" si="0"/>
        <v>33839016</v>
      </c>
      <c r="Y32" s="31">
        <f t="shared" si="0"/>
        <v>-16343892</v>
      </c>
      <c r="Z32" s="32">
        <f>+IF(X32&lt;&gt;0,+(Y32/X32)*100,0)</f>
        <v>-48.2989576292644</v>
      </c>
      <c r="AA32" s="29">
        <f>SUM(AA6:AA31)</f>
        <v>67678001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12212172</v>
      </c>
      <c r="D34" s="20"/>
      <c r="E34" s="21">
        <v>38130177</v>
      </c>
      <c r="F34" s="22">
        <v>38130177</v>
      </c>
      <c r="G34" s="22">
        <v>691941</v>
      </c>
      <c r="H34" s="22">
        <v>712955</v>
      </c>
      <c r="I34" s="22">
        <v>712955</v>
      </c>
      <c r="J34" s="22">
        <v>2117851</v>
      </c>
      <c r="K34" s="22">
        <v>710634</v>
      </c>
      <c r="L34" s="22">
        <v>741004</v>
      </c>
      <c r="M34" s="22">
        <v>719640</v>
      </c>
      <c r="N34" s="22">
        <v>2171278</v>
      </c>
      <c r="O34" s="22"/>
      <c r="P34" s="22"/>
      <c r="Q34" s="22"/>
      <c r="R34" s="22"/>
      <c r="S34" s="22"/>
      <c r="T34" s="22"/>
      <c r="U34" s="22"/>
      <c r="V34" s="22"/>
      <c r="W34" s="22">
        <v>4289129</v>
      </c>
      <c r="X34" s="22">
        <v>20131584</v>
      </c>
      <c r="Y34" s="22">
        <v>-15842455</v>
      </c>
      <c r="Z34" s="23">
        <v>-78.694527961634805</v>
      </c>
      <c r="AA34" s="20">
        <v>38130177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562712</v>
      </c>
      <c r="D37" s="20"/>
      <c r="E37" s="21">
        <v>2813050</v>
      </c>
      <c r="F37" s="22">
        <v>2813050</v>
      </c>
      <c r="G37" s="22">
        <v>8167</v>
      </c>
      <c r="H37" s="22">
        <v>20507</v>
      </c>
      <c r="I37" s="22">
        <v>52396</v>
      </c>
      <c r="J37" s="22">
        <v>81070</v>
      </c>
      <c r="K37" s="22">
        <v>358528</v>
      </c>
      <c r="L37" s="22">
        <v>165050</v>
      </c>
      <c r="M37" s="22">
        <v>48885</v>
      </c>
      <c r="N37" s="22">
        <v>572463</v>
      </c>
      <c r="O37" s="22"/>
      <c r="P37" s="22"/>
      <c r="Q37" s="22"/>
      <c r="R37" s="22"/>
      <c r="S37" s="22"/>
      <c r="T37" s="22"/>
      <c r="U37" s="22"/>
      <c r="V37" s="22"/>
      <c r="W37" s="22">
        <v>653533</v>
      </c>
      <c r="X37" s="22">
        <v>1406514</v>
      </c>
      <c r="Y37" s="22">
        <v>-752981</v>
      </c>
      <c r="Z37" s="23">
        <v>-53.535265201768347</v>
      </c>
      <c r="AA37" s="20">
        <v>2813050</v>
      </c>
    </row>
    <row r="38" spans="1:27" ht="13.5" x14ac:dyDescent="0.25">
      <c r="A38" s="19" t="s">
        <v>64</v>
      </c>
      <c r="B38" s="15" t="s">
        <v>32</v>
      </c>
      <c r="C38" s="20">
        <v>9217869</v>
      </c>
      <c r="D38" s="20"/>
      <c r="E38" s="21">
        <v>18408365</v>
      </c>
      <c r="F38" s="22">
        <v>18408365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9204186</v>
      </c>
      <c r="Y38" s="22">
        <v>-9204186</v>
      </c>
      <c r="Z38" s="23">
        <v>-100</v>
      </c>
      <c r="AA38" s="20">
        <v>18408365</v>
      </c>
    </row>
    <row r="39" spans="1:27" ht="13.5" x14ac:dyDescent="0.25">
      <c r="A39" s="19" t="s">
        <v>65</v>
      </c>
      <c r="B39" s="15" t="s">
        <v>32</v>
      </c>
      <c r="C39" s="20">
        <v>15453006</v>
      </c>
      <c r="D39" s="20"/>
      <c r="E39" s="21">
        <v>30152000</v>
      </c>
      <c r="F39" s="22">
        <v>30152000</v>
      </c>
      <c r="G39" s="22"/>
      <c r="H39" s="22"/>
      <c r="I39" s="22">
        <v>3389705</v>
      </c>
      <c r="J39" s="22">
        <v>3389705</v>
      </c>
      <c r="K39" s="22">
        <v>1129902</v>
      </c>
      <c r="L39" s="22">
        <v>1129902</v>
      </c>
      <c r="M39" s="22">
        <v>1129902</v>
      </c>
      <c r="N39" s="22">
        <v>3389706</v>
      </c>
      <c r="O39" s="22"/>
      <c r="P39" s="22"/>
      <c r="Q39" s="22"/>
      <c r="R39" s="22"/>
      <c r="S39" s="22"/>
      <c r="T39" s="22"/>
      <c r="U39" s="22"/>
      <c r="V39" s="22"/>
      <c r="W39" s="22">
        <v>6779411</v>
      </c>
      <c r="X39" s="22">
        <v>15076002</v>
      </c>
      <c r="Y39" s="22">
        <v>-8296591</v>
      </c>
      <c r="Z39" s="23">
        <v>-55.031771685888607</v>
      </c>
      <c r="AA39" s="20">
        <v>30152000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15413918</v>
      </c>
      <c r="D41" s="20"/>
      <c r="E41" s="21">
        <v>14113900</v>
      </c>
      <c r="F41" s="22">
        <v>14113900</v>
      </c>
      <c r="G41" s="22"/>
      <c r="H41" s="22">
        <v>1448240</v>
      </c>
      <c r="I41" s="22">
        <v>1966794</v>
      </c>
      <c r="J41" s="22">
        <v>3415034</v>
      </c>
      <c r="K41" s="22">
        <v>1374006</v>
      </c>
      <c r="L41" s="22">
        <v>1353670</v>
      </c>
      <c r="M41" s="22">
        <v>1424796</v>
      </c>
      <c r="N41" s="22">
        <v>4152472</v>
      </c>
      <c r="O41" s="22"/>
      <c r="P41" s="22"/>
      <c r="Q41" s="22"/>
      <c r="R41" s="22"/>
      <c r="S41" s="22"/>
      <c r="T41" s="22"/>
      <c r="U41" s="22"/>
      <c r="V41" s="22"/>
      <c r="W41" s="22">
        <v>7567506</v>
      </c>
      <c r="X41" s="22">
        <v>7056942</v>
      </c>
      <c r="Y41" s="22">
        <v>510564</v>
      </c>
      <c r="Z41" s="23">
        <v>7.2349184675175167</v>
      </c>
      <c r="AA41" s="20">
        <v>14113900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</v>
      </c>
      <c r="F43" s="22">
        <v>2</v>
      </c>
      <c r="G43" s="22">
        <v>44540</v>
      </c>
      <c r="H43" s="22">
        <v>153496</v>
      </c>
      <c r="I43" s="22">
        <v>81515</v>
      </c>
      <c r="J43" s="22">
        <v>279551</v>
      </c>
      <c r="K43" s="22">
        <v>88211</v>
      </c>
      <c r="L43" s="22">
        <v>149377</v>
      </c>
      <c r="M43" s="22">
        <v>11439</v>
      </c>
      <c r="N43" s="22">
        <v>249027</v>
      </c>
      <c r="O43" s="22"/>
      <c r="P43" s="22"/>
      <c r="Q43" s="22"/>
      <c r="R43" s="22"/>
      <c r="S43" s="22"/>
      <c r="T43" s="22"/>
      <c r="U43" s="22"/>
      <c r="V43" s="22"/>
      <c r="W43" s="22">
        <v>528578</v>
      </c>
      <c r="X43" s="22"/>
      <c r="Y43" s="22">
        <v>528578</v>
      </c>
      <c r="Z43" s="23"/>
      <c r="AA43" s="20">
        <v>2</v>
      </c>
    </row>
    <row r="44" spans="1:27" ht="13.5" x14ac:dyDescent="0.25">
      <c r="A44" s="19" t="s">
        <v>69</v>
      </c>
      <c r="B44" s="15" t="s">
        <v>32</v>
      </c>
      <c r="C44" s="20">
        <v>4453170</v>
      </c>
      <c r="D44" s="20"/>
      <c r="E44" s="21">
        <v>19040831</v>
      </c>
      <c r="F44" s="22">
        <v>19040831</v>
      </c>
      <c r="G44" s="22">
        <v>1548714</v>
      </c>
      <c r="H44" s="22">
        <v>1880882</v>
      </c>
      <c r="I44" s="22">
        <v>1620526</v>
      </c>
      <c r="J44" s="22">
        <v>5050122</v>
      </c>
      <c r="K44" s="22">
        <v>2975478</v>
      </c>
      <c r="L44" s="22">
        <v>1405040</v>
      </c>
      <c r="M44" s="22">
        <v>109716</v>
      </c>
      <c r="N44" s="22">
        <v>4490234</v>
      </c>
      <c r="O44" s="22"/>
      <c r="P44" s="22"/>
      <c r="Q44" s="22"/>
      <c r="R44" s="22"/>
      <c r="S44" s="22"/>
      <c r="T44" s="22"/>
      <c r="U44" s="22"/>
      <c r="V44" s="22"/>
      <c r="W44" s="22">
        <v>9540356</v>
      </c>
      <c r="X44" s="22">
        <v>9520398</v>
      </c>
      <c r="Y44" s="22">
        <v>19958</v>
      </c>
      <c r="Z44" s="23">
        <v>0.20963409302846375</v>
      </c>
      <c r="AA44" s="20">
        <v>19040831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57312847</v>
      </c>
      <c r="D47" s="29">
        <f t="shared" ref="D47:Y47" si="1">SUM(D34:D46)</f>
        <v>0</v>
      </c>
      <c r="E47" s="30">
        <f t="shared" si="1"/>
        <v>122658325</v>
      </c>
      <c r="F47" s="31">
        <f t="shared" si="1"/>
        <v>122658325</v>
      </c>
      <c r="G47" s="31">
        <f t="shared" si="1"/>
        <v>2293362</v>
      </c>
      <c r="H47" s="31">
        <f t="shared" si="1"/>
        <v>4216080</v>
      </c>
      <c r="I47" s="31">
        <f t="shared" si="1"/>
        <v>7823891</v>
      </c>
      <c r="J47" s="31">
        <f t="shared" si="1"/>
        <v>14333333</v>
      </c>
      <c r="K47" s="31">
        <f t="shared" si="1"/>
        <v>6636759</v>
      </c>
      <c r="L47" s="31">
        <f t="shared" si="1"/>
        <v>4944043</v>
      </c>
      <c r="M47" s="31">
        <f t="shared" si="1"/>
        <v>3444378</v>
      </c>
      <c r="N47" s="31">
        <f t="shared" si="1"/>
        <v>15025180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29358513</v>
      </c>
      <c r="X47" s="31">
        <f t="shared" si="1"/>
        <v>62395626</v>
      </c>
      <c r="Y47" s="31">
        <f t="shared" si="1"/>
        <v>-33037113</v>
      </c>
      <c r="Z47" s="32">
        <f>+IF(X47&lt;&gt;0,+(Y47/X47)*100,0)</f>
        <v>-52.947802783483574</v>
      </c>
      <c r="AA47" s="29">
        <f>SUM(AA34:AA46)</f>
        <v>122658325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2926783</v>
      </c>
      <c r="D48" s="39">
        <f t="shared" si="2"/>
        <v>0</v>
      </c>
      <c r="E48" s="40">
        <f t="shared" si="2"/>
        <v>-54980324</v>
      </c>
      <c r="F48" s="41">
        <f t="shared" si="2"/>
        <v>-54980324</v>
      </c>
      <c r="G48" s="41">
        <f t="shared" si="2"/>
        <v>-2256272</v>
      </c>
      <c r="H48" s="41">
        <f t="shared" si="2"/>
        <v>622683</v>
      </c>
      <c r="I48" s="41">
        <f t="shared" si="2"/>
        <v>-7791070</v>
      </c>
      <c r="J48" s="41">
        <f t="shared" si="2"/>
        <v>-9424659</v>
      </c>
      <c r="K48" s="41">
        <f t="shared" si="2"/>
        <v>-6618300</v>
      </c>
      <c r="L48" s="41">
        <f t="shared" si="2"/>
        <v>-625206</v>
      </c>
      <c r="M48" s="41">
        <f t="shared" si="2"/>
        <v>4804776</v>
      </c>
      <c r="N48" s="41">
        <f t="shared" si="2"/>
        <v>-2438730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-11863389</v>
      </c>
      <c r="X48" s="41">
        <f t="shared" si="2"/>
        <v>-28556610</v>
      </c>
      <c r="Y48" s="41">
        <f t="shared" si="2"/>
        <v>16693221</v>
      </c>
      <c r="Z48" s="42">
        <f>+IF(X48&lt;&gt;0,+(Y48/X48)*100,0)</f>
        <v>-58.456592011446737</v>
      </c>
      <c r="AA48" s="39">
        <f>+AA32-AA47</f>
        <v>-54980324</v>
      </c>
    </row>
    <row r="49" spans="1:27" ht="25.5" x14ac:dyDescent="0.25">
      <c r="A49" s="43" t="s">
        <v>74</v>
      </c>
      <c r="B49" s="15" t="s">
        <v>32</v>
      </c>
      <c r="C49" s="20">
        <v>3610424</v>
      </c>
      <c r="D49" s="20"/>
      <c r="E49" s="21">
        <v>67000000</v>
      </c>
      <c r="F49" s="22">
        <v>67000000</v>
      </c>
      <c r="G49" s="22"/>
      <c r="H49" s="22"/>
      <c r="I49" s="22"/>
      <c r="J49" s="22"/>
      <c r="K49" s="22">
        <v>2935025</v>
      </c>
      <c r="L49" s="22">
        <v>2002925</v>
      </c>
      <c r="M49" s="22">
        <v>1302675</v>
      </c>
      <c r="N49" s="22">
        <v>6240625</v>
      </c>
      <c r="O49" s="22"/>
      <c r="P49" s="22"/>
      <c r="Q49" s="22"/>
      <c r="R49" s="22"/>
      <c r="S49" s="22"/>
      <c r="T49" s="22"/>
      <c r="U49" s="22"/>
      <c r="V49" s="22"/>
      <c r="W49" s="22">
        <v>6240625</v>
      </c>
      <c r="X49" s="22">
        <v>53600000</v>
      </c>
      <c r="Y49" s="22">
        <v>-47359375</v>
      </c>
      <c r="Z49" s="23">
        <v>-88.35704291044776</v>
      </c>
      <c r="AA49" s="20">
        <v>67000000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6537207</v>
      </c>
      <c r="D51" s="48">
        <f t="shared" si="3"/>
        <v>0</v>
      </c>
      <c r="E51" s="49">
        <f t="shared" si="3"/>
        <v>12019676</v>
      </c>
      <c r="F51" s="50">
        <f t="shared" si="3"/>
        <v>12019676</v>
      </c>
      <c r="G51" s="50">
        <f t="shared" si="3"/>
        <v>-2256272</v>
      </c>
      <c r="H51" s="50">
        <f t="shared" si="3"/>
        <v>622683</v>
      </c>
      <c r="I51" s="50">
        <f t="shared" si="3"/>
        <v>-7791070</v>
      </c>
      <c r="J51" s="50">
        <f t="shared" si="3"/>
        <v>-9424659</v>
      </c>
      <c r="K51" s="50">
        <f t="shared" si="3"/>
        <v>-3683275</v>
      </c>
      <c r="L51" s="50">
        <f t="shared" si="3"/>
        <v>1377719</v>
      </c>
      <c r="M51" s="50">
        <f t="shared" si="3"/>
        <v>6107451</v>
      </c>
      <c r="N51" s="50">
        <f t="shared" si="3"/>
        <v>3801895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-5622764</v>
      </c>
      <c r="X51" s="50">
        <f t="shared" si="3"/>
        <v>25043390</v>
      </c>
      <c r="Y51" s="50">
        <f t="shared" si="3"/>
        <v>-30666154</v>
      </c>
      <c r="Z51" s="51">
        <f>+IF(X51&lt;&gt;0,+(Y51/X51)*100,0)</f>
        <v>-122.4520881557968</v>
      </c>
      <c r="AA51" s="48">
        <f>SUM(AA48:AA50)</f>
        <v>12019676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6537207</v>
      </c>
      <c r="D53" s="54">
        <f>+D51-D52</f>
        <v>0</v>
      </c>
      <c r="E53" s="55">
        <f t="shared" si="4"/>
        <v>12019676</v>
      </c>
      <c r="F53" s="56">
        <f t="shared" si="4"/>
        <v>12019676</v>
      </c>
      <c r="G53" s="56">
        <f t="shared" si="4"/>
        <v>-2256272</v>
      </c>
      <c r="H53" s="56">
        <f t="shared" si="4"/>
        <v>622683</v>
      </c>
      <c r="I53" s="56">
        <f t="shared" si="4"/>
        <v>-7791070</v>
      </c>
      <c r="J53" s="56">
        <f t="shared" si="4"/>
        <v>-9424659</v>
      </c>
      <c r="K53" s="56">
        <f t="shared" si="4"/>
        <v>-3683275</v>
      </c>
      <c r="L53" s="56">
        <f t="shared" si="4"/>
        <v>1377719</v>
      </c>
      <c r="M53" s="56">
        <f t="shared" si="4"/>
        <v>6107451</v>
      </c>
      <c r="N53" s="56">
        <f t="shared" si="4"/>
        <v>3801895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-5622764</v>
      </c>
      <c r="X53" s="56">
        <f t="shared" si="4"/>
        <v>25043390</v>
      </c>
      <c r="Y53" s="56">
        <f t="shared" si="4"/>
        <v>-30666154</v>
      </c>
      <c r="Z53" s="57">
        <f>+IF(X53&lt;&gt;0,+(Y53/X53)*100,0)</f>
        <v>-122.4520881557968</v>
      </c>
      <c r="AA53" s="54">
        <f>+AA51-AA52</f>
        <v>12019676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6537207</v>
      </c>
      <c r="D56" s="48">
        <f>SUM(D53:D55)</f>
        <v>0</v>
      </c>
      <c r="E56" s="49">
        <f t="shared" si="5"/>
        <v>12019676</v>
      </c>
      <c r="F56" s="50">
        <f t="shared" si="5"/>
        <v>12019676</v>
      </c>
      <c r="G56" s="50">
        <f t="shared" si="5"/>
        <v>-2256272</v>
      </c>
      <c r="H56" s="50">
        <f t="shared" si="5"/>
        <v>622683</v>
      </c>
      <c r="I56" s="50">
        <f t="shared" si="5"/>
        <v>-7791070</v>
      </c>
      <c r="J56" s="50">
        <f t="shared" si="5"/>
        <v>-9424659</v>
      </c>
      <c r="K56" s="50">
        <f t="shared" si="5"/>
        <v>-3683275</v>
      </c>
      <c r="L56" s="50">
        <f t="shared" si="5"/>
        <v>1377719</v>
      </c>
      <c r="M56" s="50">
        <f t="shared" si="5"/>
        <v>6107451</v>
      </c>
      <c r="N56" s="50">
        <f t="shared" si="5"/>
        <v>3801895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-5622764</v>
      </c>
      <c r="X56" s="50">
        <f t="shared" si="5"/>
        <v>25043390</v>
      </c>
      <c r="Y56" s="50">
        <f t="shared" si="5"/>
        <v>-30666154</v>
      </c>
      <c r="Z56" s="51">
        <f>+IF(X56&lt;&gt;0,+(Y56/X56)*100,0)</f>
        <v>-122.4520881557968</v>
      </c>
      <c r="AA56" s="48">
        <f>SUM(AA53:AA55)</f>
        <v>12019676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6537207</v>
      </c>
      <c r="D59" s="65">
        <f>SUM(D56:D58)</f>
        <v>0</v>
      </c>
      <c r="E59" s="66">
        <f t="shared" si="6"/>
        <v>12019676</v>
      </c>
      <c r="F59" s="67">
        <f t="shared" si="6"/>
        <v>12019676</v>
      </c>
      <c r="G59" s="67">
        <f t="shared" si="6"/>
        <v>-2256272</v>
      </c>
      <c r="H59" s="67">
        <f t="shared" si="6"/>
        <v>622683</v>
      </c>
      <c r="I59" s="67">
        <f t="shared" si="6"/>
        <v>-7791070</v>
      </c>
      <c r="J59" s="67">
        <f t="shared" si="6"/>
        <v>-9424659</v>
      </c>
      <c r="K59" s="67">
        <f t="shared" si="6"/>
        <v>-3683275</v>
      </c>
      <c r="L59" s="67">
        <f t="shared" si="6"/>
        <v>1377719</v>
      </c>
      <c r="M59" s="67">
        <f t="shared" si="6"/>
        <v>6107451</v>
      </c>
      <c r="N59" s="67">
        <f t="shared" si="6"/>
        <v>3801895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-5622764</v>
      </c>
      <c r="X59" s="67">
        <f t="shared" si="6"/>
        <v>25043390</v>
      </c>
      <c r="Y59" s="67">
        <f t="shared" si="6"/>
        <v>-30666154</v>
      </c>
      <c r="Z59" s="68">
        <f>+IF(X59&lt;&gt;0,+(Y59/X59)*100,0)</f>
        <v>-122.4520881557968</v>
      </c>
      <c r="AA59" s="65">
        <f>SUM(AA56:AA58)</f>
        <v>12019676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4347555</v>
      </c>
      <c r="D34" s="20"/>
      <c r="E34" s="21">
        <v>4488390</v>
      </c>
      <c r="F34" s="22">
        <v>4468580</v>
      </c>
      <c r="G34" s="22">
        <v>327222</v>
      </c>
      <c r="H34" s="22">
        <v>304390</v>
      </c>
      <c r="I34" s="22">
        <v>328415</v>
      </c>
      <c r="J34" s="22">
        <v>960027</v>
      </c>
      <c r="K34" s="22">
        <v>305081</v>
      </c>
      <c r="L34" s="22">
        <v>314174</v>
      </c>
      <c r="M34" s="22">
        <v>323114</v>
      </c>
      <c r="N34" s="22">
        <v>942369</v>
      </c>
      <c r="O34" s="22"/>
      <c r="P34" s="22"/>
      <c r="Q34" s="22"/>
      <c r="R34" s="22"/>
      <c r="S34" s="22"/>
      <c r="T34" s="22"/>
      <c r="U34" s="22"/>
      <c r="V34" s="22"/>
      <c r="W34" s="22">
        <v>1902396</v>
      </c>
      <c r="X34" s="22">
        <v>2234274</v>
      </c>
      <c r="Y34" s="22">
        <v>-331878</v>
      </c>
      <c r="Z34" s="23">
        <v>-14.853952559086306</v>
      </c>
      <c r="AA34" s="20">
        <v>4468580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7212900</v>
      </c>
      <c r="F39" s="22">
        <v>7212900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3606450</v>
      </c>
      <c r="Y39" s="22">
        <v>-3606450</v>
      </c>
      <c r="Z39" s="23">
        <v>-100</v>
      </c>
      <c r="AA39" s="20">
        <v>7212900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39803</v>
      </c>
      <c r="D41" s="20"/>
      <c r="E41" s="21">
        <v>150000</v>
      </c>
      <c r="F41" s="22">
        <v>150000</v>
      </c>
      <c r="G41" s="22">
        <v>4809</v>
      </c>
      <c r="H41" s="22">
        <v>4809</v>
      </c>
      <c r="I41" s="22">
        <v>4243</v>
      </c>
      <c r="J41" s="22">
        <v>13861</v>
      </c>
      <c r="K41" s="22">
        <v>4809</v>
      </c>
      <c r="L41" s="22">
        <v>4809</v>
      </c>
      <c r="M41" s="22">
        <v>4809</v>
      </c>
      <c r="N41" s="22">
        <v>14427</v>
      </c>
      <c r="O41" s="22"/>
      <c r="P41" s="22"/>
      <c r="Q41" s="22"/>
      <c r="R41" s="22"/>
      <c r="S41" s="22"/>
      <c r="T41" s="22"/>
      <c r="U41" s="22"/>
      <c r="V41" s="22"/>
      <c r="W41" s="22">
        <v>28288</v>
      </c>
      <c r="X41" s="22">
        <v>75000</v>
      </c>
      <c r="Y41" s="22">
        <v>-46712</v>
      </c>
      <c r="Z41" s="23">
        <v>-62.282666666666664</v>
      </c>
      <c r="AA41" s="20">
        <v>150000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2011972</v>
      </c>
      <c r="D44" s="20"/>
      <c r="E44" s="21">
        <v>1453803</v>
      </c>
      <c r="F44" s="22">
        <v>1453803</v>
      </c>
      <c r="G44" s="22"/>
      <c r="H44" s="22">
        <v>490301</v>
      </c>
      <c r="I44" s="22"/>
      <c r="J44" s="22">
        <v>490301</v>
      </c>
      <c r="K44" s="22">
        <v>25719</v>
      </c>
      <c r="L44" s="22">
        <v>83840</v>
      </c>
      <c r="M44" s="22"/>
      <c r="N44" s="22">
        <v>109559</v>
      </c>
      <c r="O44" s="22"/>
      <c r="P44" s="22"/>
      <c r="Q44" s="22"/>
      <c r="R44" s="22"/>
      <c r="S44" s="22"/>
      <c r="T44" s="22"/>
      <c r="U44" s="22"/>
      <c r="V44" s="22"/>
      <c r="W44" s="22">
        <v>599860</v>
      </c>
      <c r="X44" s="22">
        <v>726906</v>
      </c>
      <c r="Y44" s="22">
        <v>-127046</v>
      </c>
      <c r="Z44" s="23">
        <v>-17.477638099011429</v>
      </c>
      <c r="AA44" s="20">
        <v>1453803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6399330</v>
      </c>
      <c r="D47" s="29">
        <f t="shared" ref="D47:Y47" si="1">SUM(D34:D46)</f>
        <v>0</v>
      </c>
      <c r="E47" s="30">
        <f t="shared" si="1"/>
        <v>13305093</v>
      </c>
      <c r="F47" s="31">
        <f t="shared" si="1"/>
        <v>13285283</v>
      </c>
      <c r="G47" s="31">
        <f t="shared" si="1"/>
        <v>332031</v>
      </c>
      <c r="H47" s="31">
        <f t="shared" si="1"/>
        <v>799500</v>
      </c>
      <c r="I47" s="31">
        <f t="shared" si="1"/>
        <v>332658</v>
      </c>
      <c r="J47" s="31">
        <f t="shared" si="1"/>
        <v>1464189</v>
      </c>
      <c r="K47" s="31">
        <f t="shared" si="1"/>
        <v>335609</v>
      </c>
      <c r="L47" s="31">
        <f t="shared" si="1"/>
        <v>402823</v>
      </c>
      <c r="M47" s="31">
        <f t="shared" si="1"/>
        <v>327923</v>
      </c>
      <c r="N47" s="31">
        <f t="shared" si="1"/>
        <v>1066355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2530544</v>
      </c>
      <c r="X47" s="31">
        <f t="shared" si="1"/>
        <v>6642630</v>
      </c>
      <c r="Y47" s="31">
        <f t="shared" si="1"/>
        <v>-4112086</v>
      </c>
      <c r="Z47" s="32">
        <f>+IF(X47&lt;&gt;0,+(Y47/X47)*100,0)</f>
        <v>-61.904486626531963</v>
      </c>
      <c r="AA47" s="29">
        <f>SUM(AA34:AA46)</f>
        <v>13285283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-6399330</v>
      </c>
      <c r="D48" s="39">
        <f t="shared" si="2"/>
        <v>0</v>
      </c>
      <c r="E48" s="40">
        <f t="shared" si="2"/>
        <v>-13305093</v>
      </c>
      <c r="F48" s="41">
        <f t="shared" si="2"/>
        <v>-13285283</v>
      </c>
      <c r="G48" s="41">
        <f t="shared" si="2"/>
        <v>-332031</v>
      </c>
      <c r="H48" s="41">
        <f t="shared" si="2"/>
        <v>-799500</v>
      </c>
      <c r="I48" s="41">
        <f t="shared" si="2"/>
        <v>-332658</v>
      </c>
      <c r="J48" s="41">
        <f t="shared" si="2"/>
        <v>-1464189</v>
      </c>
      <c r="K48" s="41">
        <f t="shared" si="2"/>
        <v>-335609</v>
      </c>
      <c r="L48" s="41">
        <f t="shared" si="2"/>
        <v>-402823</v>
      </c>
      <c r="M48" s="41">
        <f t="shared" si="2"/>
        <v>-327923</v>
      </c>
      <c r="N48" s="41">
        <f t="shared" si="2"/>
        <v>-1066355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-2530544</v>
      </c>
      <c r="X48" s="41">
        <f t="shared" si="2"/>
        <v>-6642630</v>
      </c>
      <c r="Y48" s="41">
        <f t="shared" si="2"/>
        <v>4112086</v>
      </c>
      <c r="Z48" s="42">
        <f>+IF(X48&lt;&gt;0,+(Y48/X48)*100,0)</f>
        <v>-61.904486626531963</v>
      </c>
      <c r="AA48" s="39">
        <f>+AA32-AA47</f>
        <v>-13285283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-6399330</v>
      </c>
      <c r="D51" s="48">
        <f t="shared" si="3"/>
        <v>0</v>
      </c>
      <c r="E51" s="49">
        <f t="shared" si="3"/>
        <v>-13305093</v>
      </c>
      <c r="F51" s="50">
        <f t="shared" si="3"/>
        <v>-13285283</v>
      </c>
      <c r="G51" s="50">
        <f t="shared" si="3"/>
        <v>-332031</v>
      </c>
      <c r="H51" s="50">
        <f t="shared" si="3"/>
        <v>-799500</v>
      </c>
      <c r="I51" s="50">
        <f t="shared" si="3"/>
        <v>-332658</v>
      </c>
      <c r="J51" s="50">
        <f t="shared" si="3"/>
        <v>-1464189</v>
      </c>
      <c r="K51" s="50">
        <f t="shared" si="3"/>
        <v>-335609</v>
      </c>
      <c r="L51" s="50">
        <f t="shared" si="3"/>
        <v>-402823</v>
      </c>
      <c r="M51" s="50">
        <f t="shared" si="3"/>
        <v>-327923</v>
      </c>
      <c r="N51" s="50">
        <f t="shared" si="3"/>
        <v>-1066355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-2530544</v>
      </c>
      <c r="X51" s="50">
        <f t="shared" si="3"/>
        <v>-6642630</v>
      </c>
      <c r="Y51" s="50">
        <f t="shared" si="3"/>
        <v>4112086</v>
      </c>
      <c r="Z51" s="51">
        <f>+IF(X51&lt;&gt;0,+(Y51/X51)*100,0)</f>
        <v>-61.904486626531963</v>
      </c>
      <c r="AA51" s="48">
        <f>SUM(AA48:AA50)</f>
        <v>-13285283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-6399330</v>
      </c>
      <c r="D53" s="54">
        <f>+D51-D52</f>
        <v>0</v>
      </c>
      <c r="E53" s="55">
        <f t="shared" si="4"/>
        <v>-13305093</v>
      </c>
      <c r="F53" s="56">
        <f t="shared" si="4"/>
        <v>-13285283</v>
      </c>
      <c r="G53" s="56">
        <f t="shared" si="4"/>
        <v>-332031</v>
      </c>
      <c r="H53" s="56">
        <f t="shared" si="4"/>
        <v>-799500</v>
      </c>
      <c r="I53" s="56">
        <f t="shared" si="4"/>
        <v>-332658</v>
      </c>
      <c r="J53" s="56">
        <f t="shared" si="4"/>
        <v>-1464189</v>
      </c>
      <c r="K53" s="56">
        <f t="shared" si="4"/>
        <v>-335609</v>
      </c>
      <c r="L53" s="56">
        <f t="shared" si="4"/>
        <v>-402823</v>
      </c>
      <c r="M53" s="56">
        <f t="shared" si="4"/>
        <v>-327923</v>
      </c>
      <c r="N53" s="56">
        <f t="shared" si="4"/>
        <v>-1066355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-2530544</v>
      </c>
      <c r="X53" s="56">
        <f t="shared" si="4"/>
        <v>-6642630</v>
      </c>
      <c r="Y53" s="56">
        <f t="shared" si="4"/>
        <v>4112086</v>
      </c>
      <c r="Z53" s="57">
        <f>+IF(X53&lt;&gt;0,+(Y53/X53)*100,0)</f>
        <v>-61.904486626531963</v>
      </c>
      <c r="AA53" s="54">
        <f>+AA51-AA52</f>
        <v>-13285283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-6399330</v>
      </c>
      <c r="D56" s="48">
        <f>SUM(D53:D55)</f>
        <v>0</v>
      </c>
      <c r="E56" s="49">
        <f t="shared" si="5"/>
        <v>-13305093</v>
      </c>
      <c r="F56" s="50">
        <f t="shared" si="5"/>
        <v>-13285283</v>
      </c>
      <c r="G56" s="50">
        <f t="shared" si="5"/>
        <v>-332031</v>
      </c>
      <c r="H56" s="50">
        <f t="shared" si="5"/>
        <v>-799500</v>
      </c>
      <c r="I56" s="50">
        <f t="shared" si="5"/>
        <v>-332658</v>
      </c>
      <c r="J56" s="50">
        <f t="shared" si="5"/>
        <v>-1464189</v>
      </c>
      <c r="K56" s="50">
        <f t="shared" si="5"/>
        <v>-335609</v>
      </c>
      <c r="L56" s="50">
        <f t="shared" si="5"/>
        <v>-402823</v>
      </c>
      <c r="M56" s="50">
        <f t="shared" si="5"/>
        <v>-327923</v>
      </c>
      <c r="N56" s="50">
        <f t="shared" si="5"/>
        <v>-1066355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-2530544</v>
      </c>
      <c r="X56" s="50">
        <f t="shared" si="5"/>
        <v>-6642630</v>
      </c>
      <c r="Y56" s="50">
        <f t="shared" si="5"/>
        <v>4112086</v>
      </c>
      <c r="Z56" s="51">
        <f>+IF(X56&lt;&gt;0,+(Y56/X56)*100,0)</f>
        <v>-61.904486626531963</v>
      </c>
      <c r="AA56" s="48">
        <f>SUM(AA53:AA55)</f>
        <v>-13285283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-6399330</v>
      </c>
      <c r="D59" s="65">
        <f>SUM(D56:D58)</f>
        <v>0</v>
      </c>
      <c r="E59" s="66">
        <f t="shared" si="6"/>
        <v>-13305093</v>
      </c>
      <c r="F59" s="67">
        <f t="shared" si="6"/>
        <v>-13285283</v>
      </c>
      <c r="G59" s="67">
        <f t="shared" si="6"/>
        <v>-332031</v>
      </c>
      <c r="H59" s="67">
        <f t="shared" si="6"/>
        <v>-799500</v>
      </c>
      <c r="I59" s="67">
        <f t="shared" si="6"/>
        <v>-332658</v>
      </c>
      <c r="J59" s="67">
        <f t="shared" si="6"/>
        <v>-1464189</v>
      </c>
      <c r="K59" s="67">
        <f t="shared" si="6"/>
        <v>-335609</v>
      </c>
      <c r="L59" s="67">
        <f t="shared" si="6"/>
        <v>-402823</v>
      </c>
      <c r="M59" s="67">
        <f t="shared" si="6"/>
        <v>-327923</v>
      </c>
      <c r="N59" s="67">
        <f t="shared" si="6"/>
        <v>-1066355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-2530544</v>
      </c>
      <c r="X59" s="67">
        <f t="shared" si="6"/>
        <v>-6642630</v>
      </c>
      <c r="Y59" s="67">
        <f t="shared" si="6"/>
        <v>4112086</v>
      </c>
      <c r="Z59" s="68">
        <f>+IF(X59&lt;&gt;0,+(Y59/X59)*100,0)</f>
        <v>-61.904486626531963</v>
      </c>
      <c r="AA59" s="65">
        <f>SUM(AA56:AA58)</f>
        <v>-13285283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2617354</v>
      </c>
      <c r="D8" s="20"/>
      <c r="E8" s="21">
        <v>1164840</v>
      </c>
      <c r="F8" s="22">
        <v>7579503</v>
      </c>
      <c r="G8" s="22">
        <v>272656</v>
      </c>
      <c r="H8" s="22">
        <v>356972</v>
      </c>
      <c r="I8" s="22">
        <v>382005</v>
      </c>
      <c r="J8" s="22">
        <v>1011633</v>
      </c>
      <c r="K8" s="22">
        <v>392879</v>
      </c>
      <c r="L8" s="22">
        <v>387798</v>
      </c>
      <c r="M8" s="22">
        <v>382926</v>
      </c>
      <c r="N8" s="22">
        <v>1163603</v>
      </c>
      <c r="O8" s="22"/>
      <c r="P8" s="22"/>
      <c r="Q8" s="22"/>
      <c r="R8" s="22"/>
      <c r="S8" s="22"/>
      <c r="T8" s="22"/>
      <c r="U8" s="22"/>
      <c r="V8" s="22"/>
      <c r="W8" s="22">
        <v>2175236</v>
      </c>
      <c r="X8" s="22">
        <v>2186086</v>
      </c>
      <c r="Y8" s="22">
        <v>-10850</v>
      </c>
      <c r="Z8" s="23">
        <v>-0.49632082177919806</v>
      </c>
      <c r="AA8" s="20">
        <v>7579503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2617354</v>
      </c>
      <c r="D32" s="29">
        <f t="shared" ref="D32:Y32" si="0">SUM(D6:D31)</f>
        <v>0</v>
      </c>
      <c r="E32" s="30">
        <f t="shared" si="0"/>
        <v>1164840</v>
      </c>
      <c r="F32" s="31">
        <f t="shared" si="0"/>
        <v>7579503</v>
      </c>
      <c r="G32" s="31">
        <f t="shared" si="0"/>
        <v>272656</v>
      </c>
      <c r="H32" s="31">
        <f t="shared" si="0"/>
        <v>356972</v>
      </c>
      <c r="I32" s="31">
        <f t="shared" si="0"/>
        <v>382005</v>
      </c>
      <c r="J32" s="31">
        <f t="shared" si="0"/>
        <v>1011633</v>
      </c>
      <c r="K32" s="31">
        <f t="shared" si="0"/>
        <v>392879</v>
      </c>
      <c r="L32" s="31">
        <f t="shared" si="0"/>
        <v>387798</v>
      </c>
      <c r="M32" s="31">
        <f t="shared" si="0"/>
        <v>382926</v>
      </c>
      <c r="N32" s="31">
        <f t="shared" si="0"/>
        <v>1163603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2175236</v>
      </c>
      <c r="X32" s="31">
        <f t="shared" si="0"/>
        <v>2186086</v>
      </c>
      <c r="Y32" s="31">
        <f t="shared" si="0"/>
        <v>-10850</v>
      </c>
      <c r="Z32" s="32">
        <f>+IF(X32&lt;&gt;0,+(Y32/X32)*100,0)</f>
        <v>-0.49632082177919806</v>
      </c>
      <c r="AA32" s="29">
        <f>SUM(AA6:AA31)</f>
        <v>7579503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6089956</v>
      </c>
      <c r="D37" s="20"/>
      <c r="E37" s="21">
        <v>9350000</v>
      </c>
      <c r="F37" s="22">
        <v>9350000</v>
      </c>
      <c r="G37" s="22">
        <v>161400</v>
      </c>
      <c r="H37" s="22">
        <v>157500</v>
      </c>
      <c r="I37" s="22"/>
      <c r="J37" s="22">
        <v>318900</v>
      </c>
      <c r="K37" s="22">
        <v>760800</v>
      </c>
      <c r="L37" s="22">
        <v>160593</v>
      </c>
      <c r="M37" s="22">
        <v>233188</v>
      </c>
      <c r="N37" s="22">
        <v>1154581</v>
      </c>
      <c r="O37" s="22"/>
      <c r="P37" s="22"/>
      <c r="Q37" s="22"/>
      <c r="R37" s="22"/>
      <c r="S37" s="22"/>
      <c r="T37" s="22"/>
      <c r="U37" s="22"/>
      <c r="V37" s="22"/>
      <c r="W37" s="22">
        <v>1473481</v>
      </c>
      <c r="X37" s="22">
        <v>4675002</v>
      </c>
      <c r="Y37" s="22">
        <v>-3201521</v>
      </c>
      <c r="Z37" s="23">
        <v>-68.481703323335481</v>
      </c>
      <c r="AA37" s="20">
        <v>9350000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2240622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560154</v>
      </c>
      <c r="Y39" s="22">
        <v>-560154</v>
      </c>
      <c r="Z39" s="23">
        <v>-100</v>
      </c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6089956</v>
      </c>
      <c r="D47" s="29">
        <f t="shared" ref="D47:Y47" si="1">SUM(D34:D46)</f>
        <v>0</v>
      </c>
      <c r="E47" s="30">
        <f t="shared" si="1"/>
        <v>11590622</v>
      </c>
      <c r="F47" s="31">
        <f t="shared" si="1"/>
        <v>9350000</v>
      </c>
      <c r="G47" s="31">
        <f t="shared" si="1"/>
        <v>161400</v>
      </c>
      <c r="H47" s="31">
        <f t="shared" si="1"/>
        <v>157500</v>
      </c>
      <c r="I47" s="31">
        <f t="shared" si="1"/>
        <v>0</v>
      </c>
      <c r="J47" s="31">
        <f t="shared" si="1"/>
        <v>318900</v>
      </c>
      <c r="K47" s="31">
        <f t="shared" si="1"/>
        <v>760800</v>
      </c>
      <c r="L47" s="31">
        <f t="shared" si="1"/>
        <v>160593</v>
      </c>
      <c r="M47" s="31">
        <f t="shared" si="1"/>
        <v>233188</v>
      </c>
      <c r="N47" s="31">
        <f t="shared" si="1"/>
        <v>1154581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1473481</v>
      </c>
      <c r="X47" s="31">
        <f t="shared" si="1"/>
        <v>5235156</v>
      </c>
      <c r="Y47" s="31">
        <f t="shared" si="1"/>
        <v>-3761675</v>
      </c>
      <c r="Z47" s="32">
        <f>+IF(X47&lt;&gt;0,+(Y47/X47)*100,0)</f>
        <v>-71.854114757993841</v>
      </c>
      <c r="AA47" s="29">
        <f>SUM(AA34:AA46)</f>
        <v>9350000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-3472602</v>
      </c>
      <c r="D48" s="39">
        <f t="shared" si="2"/>
        <v>0</v>
      </c>
      <c r="E48" s="40">
        <f t="shared" si="2"/>
        <v>-10425782</v>
      </c>
      <c r="F48" s="41">
        <f t="shared" si="2"/>
        <v>-1770497</v>
      </c>
      <c r="G48" s="41">
        <f t="shared" si="2"/>
        <v>111256</v>
      </c>
      <c r="H48" s="41">
        <f t="shared" si="2"/>
        <v>199472</v>
      </c>
      <c r="I48" s="41">
        <f t="shared" si="2"/>
        <v>382005</v>
      </c>
      <c r="J48" s="41">
        <f t="shared" si="2"/>
        <v>692733</v>
      </c>
      <c r="K48" s="41">
        <f t="shared" si="2"/>
        <v>-367921</v>
      </c>
      <c r="L48" s="41">
        <f t="shared" si="2"/>
        <v>227205</v>
      </c>
      <c r="M48" s="41">
        <f t="shared" si="2"/>
        <v>149738</v>
      </c>
      <c r="N48" s="41">
        <f t="shared" si="2"/>
        <v>9022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701755</v>
      </c>
      <c r="X48" s="41">
        <f t="shared" si="2"/>
        <v>-3049070</v>
      </c>
      <c r="Y48" s="41">
        <f t="shared" si="2"/>
        <v>3750825</v>
      </c>
      <c r="Z48" s="42">
        <f>+IF(X48&lt;&gt;0,+(Y48/X48)*100,0)</f>
        <v>-123.01537845966146</v>
      </c>
      <c r="AA48" s="39">
        <f>+AA32-AA47</f>
        <v>-1770497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-3472602</v>
      </c>
      <c r="D51" s="48">
        <f t="shared" si="3"/>
        <v>0</v>
      </c>
      <c r="E51" s="49">
        <f t="shared" si="3"/>
        <v>-10425782</v>
      </c>
      <c r="F51" s="50">
        <f t="shared" si="3"/>
        <v>-1770497</v>
      </c>
      <c r="G51" s="50">
        <f t="shared" si="3"/>
        <v>111256</v>
      </c>
      <c r="H51" s="50">
        <f t="shared" si="3"/>
        <v>199472</v>
      </c>
      <c r="I51" s="50">
        <f t="shared" si="3"/>
        <v>382005</v>
      </c>
      <c r="J51" s="50">
        <f t="shared" si="3"/>
        <v>692733</v>
      </c>
      <c r="K51" s="50">
        <f t="shared" si="3"/>
        <v>-367921</v>
      </c>
      <c r="L51" s="50">
        <f t="shared" si="3"/>
        <v>227205</v>
      </c>
      <c r="M51" s="50">
        <f t="shared" si="3"/>
        <v>149738</v>
      </c>
      <c r="N51" s="50">
        <f t="shared" si="3"/>
        <v>9022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701755</v>
      </c>
      <c r="X51" s="50">
        <f t="shared" si="3"/>
        <v>-3049070</v>
      </c>
      <c r="Y51" s="50">
        <f t="shared" si="3"/>
        <v>3750825</v>
      </c>
      <c r="Z51" s="51">
        <f>+IF(X51&lt;&gt;0,+(Y51/X51)*100,0)</f>
        <v>-123.01537845966146</v>
      </c>
      <c r="AA51" s="48">
        <f>SUM(AA48:AA50)</f>
        <v>-1770497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-3472602</v>
      </c>
      <c r="D53" s="54">
        <f>+D51-D52</f>
        <v>0</v>
      </c>
      <c r="E53" s="55">
        <f t="shared" si="4"/>
        <v>-10425782</v>
      </c>
      <c r="F53" s="56">
        <f t="shared" si="4"/>
        <v>-1770497</v>
      </c>
      <c r="G53" s="56">
        <f t="shared" si="4"/>
        <v>111256</v>
      </c>
      <c r="H53" s="56">
        <f t="shared" si="4"/>
        <v>199472</v>
      </c>
      <c r="I53" s="56">
        <f t="shared" si="4"/>
        <v>382005</v>
      </c>
      <c r="J53" s="56">
        <f t="shared" si="4"/>
        <v>692733</v>
      </c>
      <c r="K53" s="56">
        <f t="shared" si="4"/>
        <v>-367921</v>
      </c>
      <c r="L53" s="56">
        <f t="shared" si="4"/>
        <v>227205</v>
      </c>
      <c r="M53" s="56">
        <f t="shared" si="4"/>
        <v>149738</v>
      </c>
      <c r="N53" s="56">
        <f t="shared" si="4"/>
        <v>9022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701755</v>
      </c>
      <c r="X53" s="56">
        <f t="shared" si="4"/>
        <v>-3049070</v>
      </c>
      <c r="Y53" s="56">
        <f t="shared" si="4"/>
        <v>3750825</v>
      </c>
      <c r="Z53" s="57">
        <f>+IF(X53&lt;&gt;0,+(Y53/X53)*100,0)</f>
        <v>-123.01537845966146</v>
      </c>
      <c r="AA53" s="54">
        <f>+AA51-AA52</f>
        <v>-1770497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-3472602</v>
      </c>
      <c r="D56" s="48">
        <f>SUM(D53:D55)</f>
        <v>0</v>
      </c>
      <c r="E56" s="49">
        <f t="shared" si="5"/>
        <v>-10425782</v>
      </c>
      <c r="F56" s="50">
        <f t="shared" si="5"/>
        <v>-1770497</v>
      </c>
      <c r="G56" s="50">
        <f t="shared" si="5"/>
        <v>111256</v>
      </c>
      <c r="H56" s="50">
        <f t="shared" si="5"/>
        <v>199472</v>
      </c>
      <c r="I56" s="50">
        <f t="shared" si="5"/>
        <v>382005</v>
      </c>
      <c r="J56" s="50">
        <f t="shared" si="5"/>
        <v>692733</v>
      </c>
      <c r="K56" s="50">
        <f t="shared" si="5"/>
        <v>-367921</v>
      </c>
      <c r="L56" s="50">
        <f t="shared" si="5"/>
        <v>227205</v>
      </c>
      <c r="M56" s="50">
        <f t="shared" si="5"/>
        <v>149738</v>
      </c>
      <c r="N56" s="50">
        <f t="shared" si="5"/>
        <v>9022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701755</v>
      </c>
      <c r="X56" s="50">
        <f t="shared" si="5"/>
        <v>-3049070</v>
      </c>
      <c r="Y56" s="50">
        <f t="shared" si="5"/>
        <v>3750825</v>
      </c>
      <c r="Z56" s="51">
        <f>+IF(X56&lt;&gt;0,+(Y56/X56)*100,0)</f>
        <v>-123.01537845966146</v>
      </c>
      <c r="AA56" s="48">
        <f>SUM(AA53:AA55)</f>
        <v>-1770497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-3472602</v>
      </c>
      <c r="D59" s="65">
        <f>SUM(D56:D58)</f>
        <v>0</v>
      </c>
      <c r="E59" s="66">
        <f t="shared" si="6"/>
        <v>-10425782</v>
      </c>
      <c r="F59" s="67">
        <f t="shared" si="6"/>
        <v>-1770497</v>
      </c>
      <c r="G59" s="67">
        <f t="shared" si="6"/>
        <v>111256</v>
      </c>
      <c r="H59" s="67">
        <f t="shared" si="6"/>
        <v>199472</v>
      </c>
      <c r="I59" s="67">
        <f t="shared" si="6"/>
        <v>382005</v>
      </c>
      <c r="J59" s="67">
        <f t="shared" si="6"/>
        <v>692733</v>
      </c>
      <c r="K59" s="67">
        <f t="shared" si="6"/>
        <v>-367921</v>
      </c>
      <c r="L59" s="67">
        <f t="shared" si="6"/>
        <v>227205</v>
      </c>
      <c r="M59" s="67">
        <f t="shared" si="6"/>
        <v>149738</v>
      </c>
      <c r="N59" s="67">
        <f t="shared" si="6"/>
        <v>9022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701755</v>
      </c>
      <c r="X59" s="67">
        <f t="shared" si="6"/>
        <v>-3049070</v>
      </c>
      <c r="Y59" s="67">
        <f t="shared" si="6"/>
        <v>3750825</v>
      </c>
      <c r="Z59" s="68">
        <f>+IF(X59&lt;&gt;0,+(Y59/X59)*100,0)</f>
        <v>-123.01537845966146</v>
      </c>
      <c r="AA59" s="65">
        <f>SUM(AA56:AA58)</f>
        <v>-1770497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A162CDC-AD55-4D0A-8693-327B0FCEEFF1}"/>
</file>

<file path=customXml/itemProps2.xml><?xml version="1.0" encoding="utf-8"?>
<ds:datastoreItem xmlns:ds="http://schemas.openxmlformats.org/officeDocument/2006/customXml" ds:itemID="{0043EAD6-F1CB-4192-9D94-2B1F3317A4BB}"/>
</file>

<file path=customXml/itemProps3.xml><?xml version="1.0" encoding="utf-8"?>
<ds:datastoreItem xmlns:ds="http://schemas.openxmlformats.org/officeDocument/2006/customXml" ds:itemID="{47580936-47BB-4DE1-B353-4826625953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2024-02-28T06:40:23Z</dcterms:created>
  <dcterms:modified xsi:type="dcterms:W3CDTF">2024-02-28T06:42:11Z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